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5000"/>
  </bookViews>
  <sheets>
    <sheet name="Table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2" i="1" l="1"/>
  <c r="H412" i="1"/>
  <c r="I265" i="1"/>
  <c r="I264" i="1" s="1"/>
  <c r="H265" i="1"/>
  <c r="H264" i="1" s="1"/>
  <c r="I222" i="1"/>
  <c r="H222" i="1"/>
  <c r="I173" i="1"/>
  <c r="H173" i="1"/>
  <c r="I160" i="1"/>
  <c r="H160" i="1"/>
  <c r="I144" i="1"/>
  <c r="H144" i="1"/>
  <c r="I133" i="1"/>
  <c r="H133" i="1"/>
  <c r="I115" i="1"/>
  <c r="H115" i="1"/>
  <c r="I89" i="1"/>
  <c r="H89" i="1"/>
  <c r="I303" i="1"/>
  <c r="H317" i="1"/>
  <c r="I272" i="1" l="1"/>
  <c r="H272" i="1"/>
  <c r="I219" i="1"/>
  <c r="H219" i="1"/>
  <c r="I225" i="1"/>
  <c r="H225" i="1"/>
  <c r="G225" i="1"/>
  <c r="G219" i="1"/>
  <c r="I339" i="1"/>
  <c r="H339" i="1"/>
  <c r="I336" i="1"/>
  <c r="H336" i="1"/>
  <c r="G339" i="1"/>
  <c r="G336" i="1"/>
  <c r="I333" i="1"/>
  <c r="H333" i="1"/>
  <c r="G333" i="1"/>
  <c r="I330" i="1"/>
  <c r="H330" i="1"/>
  <c r="G330" i="1"/>
  <c r="I157" i="1" l="1"/>
  <c r="I154" i="1" s="1"/>
  <c r="H157" i="1"/>
  <c r="H154" i="1" s="1"/>
  <c r="H150" i="1" s="1"/>
  <c r="G157" i="1"/>
  <c r="G154" i="1" s="1"/>
  <c r="I205" i="1" l="1"/>
  <c r="H205" i="1"/>
  <c r="G205" i="1"/>
  <c r="G303" i="1" l="1"/>
  <c r="G272" i="1" l="1"/>
  <c r="I282" i="1" l="1"/>
  <c r="H282" i="1"/>
  <c r="I120" i="1" l="1"/>
  <c r="I119" i="1" s="1"/>
  <c r="I118" i="1" s="1"/>
  <c r="H120" i="1"/>
  <c r="H119" i="1" s="1"/>
  <c r="H118" i="1" s="1"/>
  <c r="G120" i="1"/>
  <c r="G119" i="1" s="1"/>
  <c r="G118" i="1" s="1"/>
  <c r="G282" i="1"/>
  <c r="H303" i="1" l="1"/>
  <c r="I208" i="1" l="1"/>
  <c r="I204" i="1" s="1"/>
  <c r="H208" i="1"/>
  <c r="H204" i="1" s="1"/>
  <c r="G208" i="1"/>
  <c r="G204" i="1" s="1"/>
  <c r="G185" i="1" l="1"/>
  <c r="I188" i="1" l="1"/>
  <c r="H188" i="1"/>
  <c r="G188" i="1"/>
  <c r="G181" i="1" s="1"/>
  <c r="I108" i="1" l="1"/>
  <c r="I107" i="1" s="1"/>
  <c r="I106" i="1" s="1"/>
  <c r="H108" i="1"/>
  <c r="H107" i="1" s="1"/>
  <c r="H106" i="1" s="1"/>
  <c r="G108" i="1"/>
  <c r="G107" i="1" s="1"/>
  <c r="G106" i="1" s="1"/>
  <c r="G360" i="1" l="1"/>
  <c r="H360" i="1"/>
  <c r="I360" i="1"/>
  <c r="I250" i="1" l="1"/>
  <c r="H250" i="1"/>
  <c r="G250" i="1"/>
  <c r="H185" i="1" l="1"/>
  <c r="I170" i="1" l="1"/>
  <c r="H170" i="1"/>
  <c r="I167" i="1"/>
  <c r="H167" i="1"/>
  <c r="G167" i="1"/>
  <c r="G170" i="1"/>
  <c r="I166" i="1" l="1"/>
  <c r="G166" i="1"/>
  <c r="H166" i="1"/>
  <c r="I178" i="1"/>
  <c r="H178" i="1"/>
  <c r="G178" i="1"/>
  <c r="I342" i="1"/>
  <c r="H342" i="1"/>
  <c r="G342" i="1"/>
  <c r="G383" i="1"/>
  <c r="H383" i="1"/>
  <c r="I383" i="1"/>
  <c r="I324" i="1" l="1"/>
  <c r="H324" i="1"/>
  <c r="G324" i="1"/>
  <c r="I376" i="1" l="1"/>
  <c r="H376" i="1"/>
  <c r="G376" i="1"/>
  <c r="I369" i="1" l="1"/>
  <c r="H369" i="1"/>
  <c r="G369" i="1"/>
  <c r="I200" i="1" l="1"/>
  <c r="I199" i="1" s="1"/>
  <c r="I198" i="1" s="1"/>
  <c r="H200" i="1"/>
  <c r="H199" i="1" s="1"/>
  <c r="H198" i="1" s="1"/>
  <c r="G200" i="1"/>
  <c r="G199" i="1" s="1"/>
  <c r="G198" i="1" s="1"/>
  <c r="I345" i="1" l="1"/>
  <c r="H345" i="1"/>
  <c r="G345" i="1"/>
  <c r="I58" i="1" l="1"/>
  <c r="H58" i="1"/>
  <c r="G58" i="1"/>
  <c r="I40" i="1" l="1"/>
  <c r="H40" i="1"/>
  <c r="I141" i="1" l="1"/>
  <c r="H141" i="1"/>
  <c r="I127" i="1" l="1"/>
  <c r="I126" i="1" s="1"/>
  <c r="H127" i="1"/>
  <c r="H126" i="1" s="1"/>
  <c r="G127" i="1"/>
  <c r="G126" i="1" s="1"/>
  <c r="G195" i="1"/>
  <c r="I185" i="1" l="1"/>
  <c r="I300" i="1" l="1"/>
  <c r="I299" i="1" s="1"/>
  <c r="H300" i="1"/>
  <c r="H299" i="1" s="1"/>
  <c r="G300" i="1"/>
  <c r="G299" i="1" s="1"/>
  <c r="I452" i="1" l="1"/>
  <c r="I451" i="1" s="1"/>
  <c r="H452" i="1"/>
  <c r="H451" i="1" s="1"/>
  <c r="G452" i="1"/>
  <c r="G451" i="1" s="1"/>
  <c r="I448" i="1"/>
  <c r="H448" i="1"/>
  <c r="G448" i="1"/>
  <c r="G447" i="1" s="1"/>
  <c r="I433" i="1"/>
  <c r="I432" i="1" s="1"/>
  <c r="H433" i="1"/>
  <c r="H432" i="1" s="1"/>
  <c r="I443" i="1"/>
  <c r="I442" i="1" s="1"/>
  <c r="H443" i="1"/>
  <c r="H442" i="1" s="1"/>
  <c r="G443" i="1"/>
  <c r="G442" i="1" s="1"/>
  <c r="I439" i="1"/>
  <c r="H439" i="1"/>
  <c r="I438" i="1"/>
  <c r="H438" i="1"/>
  <c r="G439" i="1"/>
  <c r="G438" i="1"/>
  <c r="G433" i="1"/>
  <c r="G432" i="1" s="1"/>
  <c r="I425" i="1"/>
  <c r="I424" i="1" s="1"/>
  <c r="I423" i="1" s="1"/>
  <c r="I422" i="1" s="1"/>
  <c r="H425" i="1"/>
  <c r="H424" i="1" s="1"/>
  <c r="H423" i="1" s="1"/>
  <c r="H422" i="1" s="1"/>
  <c r="G425" i="1"/>
  <c r="G424" i="1" s="1"/>
  <c r="G423" i="1" s="1"/>
  <c r="G422" i="1" s="1"/>
  <c r="I419" i="1"/>
  <c r="H419" i="1"/>
  <c r="G419" i="1"/>
  <c r="G412" i="1"/>
  <c r="I406" i="1"/>
  <c r="I405" i="1" s="1"/>
  <c r="I404" i="1" s="1"/>
  <c r="H406" i="1"/>
  <c r="H405" i="1" s="1"/>
  <c r="H404" i="1" s="1"/>
  <c r="G406" i="1"/>
  <c r="G405" i="1" s="1"/>
  <c r="G404" i="1" s="1"/>
  <c r="I401" i="1"/>
  <c r="H401" i="1"/>
  <c r="G401" i="1"/>
  <c r="I398" i="1"/>
  <c r="H398" i="1"/>
  <c r="G398" i="1"/>
  <c r="I395" i="1"/>
  <c r="H395" i="1"/>
  <c r="G395" i="1"/>
  <c r="I388" i="1"/>
  <c r="H388" i="1"/>
  <c r="G388" i="1"/>
  <c r="I380" i="1"/>
  <c r="H380" i="1"/>
  <c r="G380" i="1"/>
  <c r="I373" i="1"/>
  <c r="I372" i="1" s="1"/>
  <c r="H373" i="1"/>
  <c r="H372" i="1" s="1"/>
  <c r="G373" i="1"/>
  <c r="G372" i="1" s="1"/>
  <c r="I366" i="1"/>
  <c r="H366" i="1"/>
  <c r="G366" i="1"/>
  <c r="I363" i="1"/>
  <c r="H363" i="1"/>
  <c r="G363" i="1"/>
  <c r="I357" i="1"/>
  <c r="H357" i="1"/>
  <c r="G357" i="1"/>
  <c r="I354" i="1"/>
  <c r="H354" i="1"/>
  <c r="G354" i="1"/>
  <c r="I351" i="1"/>
  <c r="H351" i="1"/>
  <c r="G351" i="1"/>
  <c r="I348" i="1"/>
  <c r="H348" i="1"/>
  <c r="G348" i="1"/>
  <c r="I327" i="1"/>
  <c r="H327" i="1"/>
  <c r="G327" i="1"/>
  <c r="I317" i="1"/>
  <c r="I320" i="1"/>
  <c r="H320" i="1"/>
  <c r="G320" i="1"/>
  <c r="G317" i="1"/>
  <c r="I314" i="1"/>
  <c r="H314" i="1"/>
  <c r="G314" i="1"/>
  <c r="I309" i="1"/>
  <c r="I308" i="1" s="1"/>
  <c r="I307" i="1" s="1"/>
  <c r="H309" i="1"/>
  <c r="H308" i="1" s="1"/>
  <c r="H307" i="1" s="1"/>
  <c r="G309" i="1"/>
  <c r="G308" i="1" s="1"/>
  <c r="G307" i="1" s="1"/>
  <c r="I293" i="1"/>
  <c r="H293" i="1"/>
  <c r="G293" i="1"/>
  <c r="I288" i="1"/>
  <c r="I287" i="1" s="1"/>
  <c r="H288" i="1"/>
  <c r="H287" i="1" s="1"/>
  <c r="G288" i="1"/>
  <c r="G287" i="1" s="1"/>
  <c r="I279" i="1"/>
  <c r="I278" i="1" s="1"/>
  <c r="H279" i="1"/>
  <c r="H278" i="1" s="1"/>
  <c r="G279" i="1"/>
  <c r="G278" i="1" s="1"/>
  <c r="I275" i="1"/>
  <c r="H275" i="1"/>
  <c r="I269" i="1"/>
  <c r="H269" i="1"/>
  <c r="G275" i="1"/>
  <c r="G269" i="1"/>
  <c r="G268" i="1" s="1"/>
  <c r="I261" i="1"/>
  <c r="I260" i="1" s="1"/>
  <c r="H261" i="1"/>
  <c r="H260" i="1" s="1"/>
  <c r="G261" i="1"/>
  <c r="G260" i="1" s="1"/>
  <c r="I256" i="1"/>
  <c r="I255" i="1" s="1"/>
  <c r="H256" i="1"/>
  <c r="H255" i="1" s="1"/>
  <c r="G256" i="1"/>
  <c r="G255" i="1" s="1"/>
  <c r="I243" i="1"/>
  <c r="H243" i="1"/>
  <c r="G243" i="1"/>
  <c r="I240" i="1"/>
  <c r="H240" i="1"/>
  <c r="G240" i="1"/>
  <c r="I237" i="1"/>
  <c r="H237" i="1"/>
  <c r="G237" i="1"/>
  <c r="I234" i="1"/>
  <c r="H234" i="1"/>
  <c r="G234" i="1"/>
  <c r="I231" i="1"/>
  <c r="H231" i="1"/>
  <c r="G231" i="1"/>
  <c r="I228" i="1"/>
  <c r="H228" i="1"/>
  <c r="G228" i="1"/>
  <c r="I216" i="1"/>
  <c r="H216" i="1"/>
  <c r="G216" i="1"/>
  <c r="I211" i="1"/>
  <c r="I203" i="1" s="1"/>
  <c r="H211" i="1"/>
  <c r="H203" i="1" s="1"/>
  <c r="G211" i="1"/>
  <c r="G203" i="1" s="1"/>
  <c r="I192" i="1"/>
  <c r="I191" i="1" s="1"/>
  <c r="H192" i="1"/>
  <c r="H191" i="1" s="1"/>
  <c r="G192" i="1"/>
  <c r="G191" i="1" s="1"/>
  <c r="I182" i="1"/>
  <c r="I181" i="1" s="1"/>
  <c r="H182" i="1"/>
  <c r="H181" i="1" s="1"/>
  <c r="G182" i="1"/>
  <c r="I177" i="1"/>
  <c r="H177" i="1"/>
  <c r="G177" i="1"/>
  <c r="I151" i="1"/>
  <c r="H151" i="1"/>
  <c r="I163" i="1"/>
  <c r="I159" i="1" s="1"/>
  <c r="H163" i="1"/>
  <c r="H159" i="1" s="1"/>
  <c r="G163" i="1"/>
  <c r="G159" i="1" s="1"/>
  <c r="G151" i="1"/>
  <c r="I147" i="1"/>
  <c r="I140" i="1" s="1"/>
  <c r="H147" i="1"/>
  <c r="H140" i="1" s="1"/>
  <c r="G147" i="1"/>
  <c r="G141" i="1"/>
  <c r="I136" i="1"/>
  <c r="I132" i="1" s="1"/>
  <c r="H136" i="1"/>
  <c r="H132" i="1" s="1"/>
  <c r="G136" i="1"/>
  <c r="G132" i="1" s="1"/>
  <c r="G125" i="1" s="1"/>
  <c r="I103" i="1"/>
  <c r="H103" i="1"/>
  <c r="G103" i="1"/>
  <c r="I100" i="1"/>
  <c r="H100" i="1"/>
  <c r="G100" i="1"/>
  <c r="I97" i="1"/>
  <c r="H97" i="1"/>
  <c r="G97" i="1"/>
  <c r="I94" i="1"/>
  <c r="H94" i="1"/>
  <c r="G94" i="1"/>
  <c r="G89" i="1"/>
  <c r="I85" i="1"/>
  <c r="H85" i="1"/>
  <c r="I84" i="1"/>
  <c r="H84" i="1"/>
  <c r="G85" i="1"/>
  <c r="G84" i="1"/>
  <c r="I81" i="1"/>
  <c r="H81" i="1"/>
  <c r="I78" i="1"/>
  <c r="H78" i="1"/>
  <c r="G81" i="1"/>
  <c r="G78" i="1"/>
  <c r="I71" i="1"/>
  <c r="H71" i="1"/>
  <c r="G71" i="1"/>
  <c r="I68" i="1"/>
  <c r="H68" i="1"/>
  <c r="G68" i="1"/>
  <c r="I63" i="1"/>
  <c r="H63" i="1"/>
  <c r="G63" i="1"/>
  <c r="I53" i="1"/>
  <c r="H53" i="1"/>
  <c r="G53" i="1"/>
  <c r="I50" i="1"/>
  <c r="H50" i="1"/>
  <c r="G50" i="1"/>
  <c r="I45" i="1"/>
  <c r="H45" i="1"/>
  <c r="G45" i="1"/>
  <c r="G40" i="1"/>
  <c r="I215" i="1" l="1"/>
  <c r="G215" i="1"/>
  <c r="G214" i="1" s="1"/>
  <c r="H215" i="1"/>
  <c r="H214" i="1" s="1"/>
  <c r="G323" i="1"/>
  <c r="H88" i="1"/>
  <c r="I88" i="1"/>
  <c r="H12" i="1"/>
  <c r="H268" i="1"/>
  <c r="H259" i="1" s="1"/>
  <c r="I12" i="1"/>
  <c r="I268" i="1"/>
  <c r="I259" i="1" s="1"/>
  <c r="I214" i="1"/>
  <c r="H323" i="1"/>
  <c r="I323" i="1"/>
  <c r="H176" i="1"/>
  <c r="I176" i="1"/>
  <c r="G446" i="1"/>
  <c r="G176" i="1"/>
  <c r="G88" i="1"/>
  <c r="G292" i="1"/>
  <c r="G291" i="1" s="1"/>
  <c r="H292" i="1"/>
  <c r="H291" i="1" s="1"/>
  <c r="I292" i="1"/>
  <c r="I291" i="1" s="1"/>
  <c r="H447" i="1"/>
  <c r="H446" i="1" s="1"/>
  <c r="I447" i="1"/>
  <c r="I446" i="1" s="1"/>
  <c r="G259" i="1"/>
  <c r="G12" i="1"/>
  <c r="H431" i="1"/>
  <c r="I431" i="1"/>
  <c r="I379" i="1"/>
  <c r="H379" i="1"/>
  <c r="G411" i="1"/>
  <c r="G410" i="1" s="1"/>
  <c r="G409" i="1" s="1"/>
  <c r="G431" i="1"/>
  <c r="G313" i="1"/>
  <c r="G379" i="1"/>
  <c r="H313" i="1"/>
  <c r="I313" i="1"/>
  <c r="H411" i="1"/>
  <c r="H410" i="1" s="1"/>
  <c r="H409" i="1" s="1"/>
  <c r="I411" i="1"/>
  <c r="I410" i="1" s="1"/>
  <c r="I409" i="1" s="1"/>
  <c r="G150" i="1"/>
  <c r="H125" i="1"/>
  <c r="G140" i="1"/>
  <c r="I125" i="1"/>
  <c r="I150" i="1"/>
  <c r="I139" i="1" s="1"/>
  <c r="H139" i="1"/>
  <c r="H11" i="1" l="1"/>
  <c r="H10" i="1" s="1"/>
  <c r="I11" i="1"/>
  <c r="I10" i="1" s="1"/>
  <c r="G139" i="1"/>
  <c r="I430" i="1"/>
  <c r="H430" i="1"/>
  <c r="G312" i="1"/>
  <c r="G306" i="1" s="1"/>
  <c r="G430" i="1"/>
  <c r="I312" i="1"/>
  <c r="I306" i="1" s="1"/>
  <c r="H312" i="1"/>
  <c r="H306" i="1" s="1"/>
  <c r="G11" i="1"/>
  <c r="G10" i="1" l="1"/>
  <c r="G455" i="1" s="1"/>
  <c r="H455" i="1"/>
  <c r="I455" i="1"/>
</calcChain>
</file>

<file path=xl/sharedStrings.xml><?xml version="1.0" encoding="utf-8"?>
<sst xmlns="http://schemas.openxmlformats.org/spreadsheetml/2006/main" count="2197" uniqueCount="285">
  <si>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</si>
  <si>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</si>
  <si>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</si>
  <si>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</si>
  <si>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</si>
  <si>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</si>
  <si>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</si>
  <si>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</si>
  <si>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</si>
  <si>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</si>
  <si>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</si>
  <si>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</si>
  <si>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</si>
  <si>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</si>
  <si>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Администрация Брасовского района</t>
  </si>
  <si>
    <t>001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</si>
  <si>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</si>
  <si>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</si>
  <si>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</si>
  <si>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</si>
  <si>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</si>
  <si>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01 0 11 12021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</si>
  <si>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</si>
  <si>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</si>
  <si>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</si>
  <si>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</si>
  <si>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</si>
  <si>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</si>
  <si>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</si>
  <si>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</si>
  <si>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 осуществление отдельных государственных полномочий Брянской области по организации деятельности административных комиссий)</t>
  </si>
  <si>
    <t>01 0 11 12022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</si>
  <si>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 осуществление отдельных государственных полномочий Брянской области по определению перечня должностных лиц органов местного самоуправления , уполномоченных составлять паротоколы об административных правонарушениях)</t>
  </si>
  <si>
    <t>01 0 11 12023</t>
  </si>
  <si>
    <t>Организация и осуществление деятельности по опеке и попечительству ( соднержание органов по опеке и попечительству)</t>
  </si>
  <si>
    <t>01 0 11 16721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</si>
  <si>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</si>
  <si>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01 0 11 17900</t>
  </si>
  <si>
    <t>Обеспечение деятельности главы местной администрации (исполнительно -распорядительного органа местной администрации)</t>
  </si>
  <si>
    <t>01 0 11 80020</t>
  </si>
  <si>
    <t>Руководство и управление в сфере установленных функций органов местного самоуправления</t>
  </si>
  <si>
    <t>01 0 11 80040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</si>
  <si>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</si>
  <si>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</si>
  <si>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</si>
  <si>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</si>
  <si>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</si>
  <si>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Членские взносы некоммерческим организациям</t>
  </si>
  <si>
    <t>01 4 11 12021</t>
  </si>
  <si>
    <t>01 4 11 12022</t>
  </si>
  <si>
    <t>01 4 11 12023</t>
  </si>
  <si>
    <t>01 4 11 16721</t>
  </si>
  <si>
    <t>01 4 11 17900</t>
  </si>
  <si>
    <t>01 4 11 80020</t>
  </si>
  <si>
    <t>01 4 11 80040</t>
  </si>
  <si>
    <t>01 4 11 80100</t>
  </si>
  <si>
    <t>01 4 11 81410</t>
  </si>
  <si>
    <t>Судебная система</t>
  </si>
  <si>
    <t>05</t>
  </si>
  <si>
    <t>01 4 12 51200</t>
  </si>
  <si>
    <t>Другие общегосударственные вопросы</t>
  </si>
  <si>
    <t>13</t>
  </si>
  <si>
    <t>Эксплуатация и содержание имущества, находящегося в муниципальной собственности арендованного недвижимого имущества</t>
  </si>
  <si>
    <t>Совершенствование системы профилактики правонарушений и усиление борьбы с преступностью</t>
  </si>
  <si>
    <t>Противодействия злоупотребления наркотиками и их незаконному обороту</t>
  </si>
  <si>
    <t>Многофункциональные центры предоставления государственных и муниципальных услуг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</si>
  <si>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</si>
  <si>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</si>
  <si>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</si>
  <si>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</si>
  <si>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Оценка имущества, признание прав и регулирование отношений муниципальной собственности</t>
  </si>
  <si>
    <t>01 4 11 80930</t>
  </si>
  <si>
    <t>01 4 18 81130</t>
  </si>
  <si>
    <t>01 4 18 81150</t>
  </si>
  <si>
    <t>01 4 22 80710</t>
  </si>
  <si>
    <t>01 4 71 80900</t>
  </si>
  <si>
    <t>02</t>
  </si>
  <si>
    <t>03</t>
  </si>
  <si>
    <t>Межбюджетные трансферты</t>
  </si>
  <si>
    <t>500</t>
  </si>
  <si>
    <t>Национальная безопасность и правоохранительная деятельность</t>
  </si>
  <si>
    <t>09</t>
  </si>
  <si>
    <t>Единые диспетчерские службы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</si>
  <si>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</si>
  <si>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</si>
  <si>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</si>
  <si>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01 4 14 80700</t>
  </si>
  <si>
    <t>01 4 14 81200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</si>
  <si>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</si>
  <si>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</si>
  <si>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</si>
  <si>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Сельское хозяйство и рыболовство</t>
  </si>
  <si>
    <t>01 4 53 12510</t>
  </si>
  <si>
    <t>Транспорт</t>
  </si>
  <si>
    <t>08</t>
  </si>
  <si>
    <t>Дорожное хозяйство (дорожные фонды)</t>
  </si>
  <si>
    <t>Жилищно-коммунальное хозяйство</t>
  </si>
  <si>
    <t>Жилищное хозяйство</t>
  </si>
  <si>
    <t>Уплата взносов за капитальный ремонт многоквартирных домов за объекты муниципальной казны и имущества закрепленного за ним</t>
  </si>
  <si>
    <t>01 4 19 81830</t>
  </si>
  <si>
    <t>Коммунальное хозяйство</t>
  </si>
  <si>
    <t>Мероприятия в сфере коммунального хозяйства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</si>
  <si>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</si>
  <si>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</si>
  <si>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</si>
  <si>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01 4 19 81740</t>
  </si>
  <si>
    <t>Резервный фонд местной администрации</t>
  </si>
  <si>
    <t>70 0 00 83030</t>
  </si>
  <si>
    <t>Благоустройство</t>
  </si>
  <si>
    <t>Мероприятия по блвгоустройству</t>
  </si>
  <si>
    <t>01 4 19 81730</t>
  </si>
  <si>
    <t>Образование</t>
  </si>
  <si>
    <t>07</t>
  </si>
  <si>
    <t>Мероприятия по работе с детьми и молодежью</t>
  </si>
  <si>
    <t>01 4 17 82360</t>
  </si>
  <si>
    <t>Культура, кинематография</t>
  </si>
  <si>
    <t>Культура</t>
  </si>
  <si>
    <t>Библиотека</t>
  </si>
  <si>
    <t>Дворцы и Дома культуры</t>
  </si>
  <si>
    <t>Реализация переданных полномочия по решению отдельных вопросов местного значения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</si>
  <si>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</si>
  <si>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01 4 21 80450</t>
  </si>
  <si>
    <t>01 4 21 80480</t>
  </si>
  <si>
    <t>01 4 21 84260</t>
  </si>
  <si>
    <t>01 4 21 84270</t>
  </si>
  <si>
    <t>Другие вопросы в области культуры, кинематографии</t>
  </si>
  <si>
    <t>01 4 13 14210</t>
  </si>
  <si>
    <t>Социальная политика</t>
  </si>
  <si>
    <t>Пенсионное обеспечение</t>
  </si>
  <si>
    <t>Выплата муниципальных пенсий( доплат к муниципальным пенсиям)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</si>
  <si>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</si>
  <si>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</si>
  <si>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</si>
  <si>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</si>
  <si>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01 4 33 82450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</si>
  <si>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</si>
  <si>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</si>
  <si>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опекуна, приемную семью, вознаграждения приемным родителям, подтоговку лиц, желающих принять на воспитание в свою семью ребенка, оставшегося без попечения родителей ( выплата ежемесячных денежных средств на содержание и проезд ребенка, переданного на воспитание в семью опекуна ( попечителя), приемную семью, вознаграждения приемным родителям)</t>
  </si>
  <si>
    <t>Публичные нормативные социальные выплаты гражданам</t>
  </si>
  <si>
    <t>310</t>
  </si>
  <si>
    <t>01 4 31 16710</t>
  </si>
  <si>
    <t>01 4 31 16723</t>
  </si>
  <si>
    <t>Другие вопросы в области социальной политики</t>
  </si>
  <si>
    <t>06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</si>
  <si>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опекуна, приемную семью, вознаграждения приемным родителям, подтоговку лиц, желающих принять на воспитание в свою семью ребенка, оставшегося без попечения родителей ( подготовка лиц, желающих принять на воспитание в свою семью ребенка, оставшегося без попечения родителей)</t>
  </si>
  <si>
    <t>01 4 31 16722</t>
  </si>
  <si>
    <t>Физическая культура и спорт</t>
  </si>
  <si>
    <t>11</t>
  </si>
  <si>
    <t>Мероприятия по развитию физической культуры и спорта</t>
  </si>
  <si>
    <t>01 4 16 82300</t>
  </si>
  <si>
    <t>Отдел образования администрации Брасовского района</t>
  </si>
  <si>
    <t>002</t>
  </si>
  <si>
    <t>Общеэкономические вопросы</t>
  </si>
  <si>
    <t>Мероприятия по организации временной трудоспособности  несовершеннолетних граждан в возрасте от 14 до 18 лет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</si>
  <si>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</si>
  <si>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</t>
  </si>
  <si>
    <t>Дошкольные образовательные учреждения</t>
  </si>
  <si>
    <t>02 4 12 14722</t>
  </si>
  <si>
    <t>02 4 12 80300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</si>
  <si>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</si>
  <si>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получение общедоступного и бесплатного начального общего, основного общего, среднего общего образования в общеобразовательных организациях)";</t>
  </si>
  <si>
    <t>Общеобразовательные организации</t>
  </si>
  <si>
    <t>02 4 12 14721</t>
  </si>
  <si>
    <t>02 4 12 80310</t>
  </si>
  <si>
    <t>Дополнительное образование детей</t>
  </si>
  <si>
    <t>Организации дополнительного образования</t>
  </si>
  <si>
    <t>02 4 12 80320</t>
  </si>
  <si>
    <t>02 4 27 S4790</t>
  </si>
  <si>
    <t>Другие вопросы в области образования</t>
  </si>
  <si>
    <t>Руководство и управление в сфере установленных функций органами местного самоуправления</t>
  </si>
  <si>
    <t>Учреждения, обеспечивающие деятельность органов местного самоуправления и муниципальных учреждений</t>
  </si>
  <si>
    <t>Учреждения психолого-медико-социального сопровождения</t>
  </si>
  <si>
    <t>Стипендии</t>
  </si>
  <si>
    <t>340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</si>
  <si>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</t>
  </si>
  <si>
    <t>02 4 11 80040</t>
  </si>
  <si>
    <t>02 4 11 80720</t>
  </si>
  <si>
    <t>02 4 12 80340</t>
  </si>
  <si>
    <t>02 4 12 82520</t>
  </si>
  <si>
    <t>02 4 15 14723</t>
  </si>
  <si>
    <t>02 4 12 14780</t>
  </si>
  <si>
    <t>Брасовский районный Совет народных депутатов</t>
  </si>
  <si>
    <t>003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</si>
  <si>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</si>
  <si>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</si>
  <si>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70 0 00 80100</t>
  </si>
  <si>
    <t>Контрольно-Счетная палата Брасовского района</t>
  </si>
  <si>
    <t>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</si>
  <si>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</si>
  <si>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Финансовый отдел администрации Брасовского района</t>
  </si>
  <si>
    <t>012</t>
  </si>
  <si>
    <t>12 4 11 80040</t>
  </si>
  <si>
    <t>Резервные фонды</t>
  </si>
  <si>
    <t>Резервные средства</t>
  </si>
  <si>
    <t>870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</si>
  <si>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</si>
  <si>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</si>
  <si>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</si>
  <si>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</si>
  <si>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510</t>
  </si>
  <si>
    <t>ИТОГО:</t>
  </si>
  <si>
    <t>к решению районного Совета народных депутатов</t>
  </si>
  <si>
    <t xml:space="preserve">Физическая культура </t>
  </si>
  <si>
    <t>Массовый спорт</t>
  </si>
  <si>
    <t>01 4 11 17390</t>
  </si>
  <si>
    <t>01 4 02 L5110</t>
  </si>
  <si>
    <t>Проведение комплексных кадастровых работ</t>
  </si>
  <si>
    <t>01 4 20 83280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</si>
  <si>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</si>
  <si>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</si>
  <si>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</si>
  <si>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Выравнивание бюджетной обеспеченности поселений</t>
  </si>
  <si>
    <t>12 4 12 15840</t>
  </si>
  <si>
    <t>01 4 03 S3450</t>
  </si>
  <si>
    <t>Подготовка объектов  жилищно-коммунального хозяйства к зиме</t>
  </si>
  <si>
    <t>Осуществление отдельных полномочий Брняской области по обеспечению дополнительных гарантий прав на  жилое помещение детей-сирот и детей, оставшихся без попечения родителей, лиц из числа  детей сирот и детей, оставшихся без попечения родителей</t>
  </si>
  <si>
    <t>Организация  проведения на территории Брянской области мероприятий по предупреждению и ликвидации болезней животных , их  лечению, защите населения от болезней, общих для человека и животных, в части оборудования и содержания скотомогильников( биотермических ям) и по организации мероприятий при осуществлении деятельности по обращению с животными без владельцев</t>
  </si>
  <si>
    <t>02 4 12 82370</t>
  </si>
  <si>
    <t>Иные межбюджетные трансферты</t>
  </si>
  <si>
    <t>Решение актуальных вопросов местного значения</t>
  </si>
  <si>
    <t>12 4 12 83060</t>
  </si>
  <si>
    <t>" О бюджете Брасовского муниципального района  Брянской области на 2025 год		_x000D_ и на плановый период 2026 и 2027 годов "</t>
  </si>
  <si>
    <t>Ведомственная структура расходов  бюджета Брасовского муниципального района Брянской области на 2025 год и на плановый период 2026 и 2027 годов</t>
  </si>
  <si>
    <t>Спортивно -оздоровительный комплекс и центры</t>
  </si>
  <si>
    <t>01 4 16 80600</t>
  </si>
  <si>
    <t>Приобретение специализированной техники для предприятий жилищно-коммунального комплекса</t>
  </si>
  <si>
    <t>01 4 19 81850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</si>
  <si>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</si>
  <si>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</si>
  <si>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 где отсутствуют военные комиссариаты</t>
  </si>
  <si>
    <t>Предоставление бесплатного питания обучающихся в муниципальных общеобразовательных организациях из многодетных семей</t>
  </si>
  <si>
    <t>01 4 31 Д0820</t>
  </si>
  <si>
    <t>01 4 21 80320</t>
  </si>
  <si>
    <t>02 4 12 S4840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</si>
  <si>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по созданию и организации деятельности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 (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</si>
  <si>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Осуществление отдельных государственных полномочий Брянской области в сфере осуществления  деятельности по профилактике безнадзорности и правонарушений несовершеннолетних, по созданию и организации деятельности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 ( осуществление отдельных государственных полномочий Брянской области по организации деятельности административных комиссий)</t>
  </si>
  <si>
    <t>Осуществление отдельных государственных полномочий Брянской области в сфере осуществления деятельности по профилактике безнадзорности и правонарушений несовершеннолетних, по созданию и  организации деятельности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 ( осуществление отдельных государственных полномочий Брянской области по определению перечня должностных лиц органов местного самоуправления , уполномоченных составлять протоколы об административных правонарушениях)</t>
  </si>
  <si>
    <t>Осуществление переданных государственных полномочий Российской Федерации по составлению ( 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</si>
  <si>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Брчянской области по установлению регулируемых тарифов  на регулярные перевозки пассажиров и багажа автомобильным транспортом и городским наземным электрическим транспортом  по  муниципальным маршрутам регулярных перевозок</t>
  </si>
  <si>
    <t>Компенсация части родительской платы за присмотр и уход за детьми в  образовательных учреждениях,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</si>
  <si>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находящихся в сельской местности или поселках городского типа</t>
  </si>
  <si>
    <t xml:space="preserve">Реализация мероприятий по  проведению   оздоровительной кампании детей </t>
  </si>
  <si>
    <t>Мероприятия по обеспечению жильем молодых семей"</t>
  </si>
  <si>
    <t>01 4 09 L4970</t>
  </si>
  <si>
    <t xml:space="preserve">Строительство ( реконструкция)  объектов    физической культуры и спорта  </t>
  </si>
  <si>
    <t>01 2 16 SИ120</t>
  </si>
  <si>
    <t>01 4 10 51180</t>
  </si>
  <si>
    <t>01 4 15 14723</t>
  </si>
  <si>
    <t>Другие вопросы в области национальной безопасности и правоохранительной деятельности</t>
  </si>
  <si>
    <t>01 4 21 82410</t>
  </si>
  <si>
    <t>Организация транспортного обслуживания  населения по муниципальным маршрутам регулярных перевозок по регулируемым тарифам</t>
  </si>
  <si>
    <t>01 4 51 81990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</si>
  <si>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</si>
  <si>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Обеспечение выплат ежемесячного денежного вознаграждения советникам директоров по воспитанию и взаимодействию с детскими общестивенными объединениями государственных организаций, профессиональных организаций субъектов Российской Федерации, мунииципальных общеобразовательных организаций и профессиональных образовательных организаций.</t>
  </si>
  <si>
    <t>Организация бесплатного горячего питания обучающихся , получающих начальное общее образование в государственных и муниципальных образовательных организаций</t>
  </si>
  <si>
    <t>02 4 12 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</si>
  <si>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</si>
  <si>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Техническое оснощение  муниципальных музеев</t>
  </si>
  <si>
    <t>Государственная поддержка отрасли культуры</t>
  </si>
  <si>
    <t>01 1 Я5 55900</t>
  </si>
  <si>
    <t>01 4 21 L5190</t>
  </si>
  <si>
    <t>02 1 Ю6 50500</t>
  </si>
  <si>
    <t>02 1 Ю6 51790</t>
  </si>
  <si>
    <t>02 1 Ю6 53030</t>
  </si>
  <si>
    <t>01 4 04 9Д180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</si>
  <si>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, включая создание и обеспечение функционирования парковок,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</si>
  <si>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Мероприятия по охране,сохранению,  и популяризации  культурного наследия</t>
  </si>
  <si>
    <t>Утверждено на 2025 год</t>
  </si>
  <si>
    <t>Уточненная бюджетная роспись
на 2025 год</t>
  </si>
  <si>
    <t>Кассовое исполнение                                                               на 01.04.2025 года</t>
  </si>
  <si>
    <t>01 4 71 80920</t>
  </si>
  <si>
    <t>Эксплуатация и содержание имущества казны муниципального образования</t>
  </si>
  <si>
    <t>01 4 18 81190</t>
  </si>
  <si>
    <t>Мероприятия по обеспечению функционирования комплекса " Безопасный город"</t>
  </si>
  <si>
    <t>01 4 07 83270</t>
  </si>
  <si>
    <t>Исполнение исковых трабований на основании вступивших в законную силу судебных актов, обязательств бюджета</t>
  </si>
  <si>
    <t>Исполнение судебных актов</t>
  </si>
  <si>
    <t>01 4 04 9Д040</t>
  </si>
  <si>
    <t>Обеспечение сохранности автомобильных дорог местного значения и условий безопасности движения по ним</t>
  </si>
  <si>
    <t>01 4 06 S4230</t>
  </si>
  <si>
    <t>Сохранение, использование,популяризация и государственная охрана объектов культурного наследия</t>
  </si>
  <si>
    <t>70 0 00 10120</t>
  </si>
  <si>
    <t>Резервные фонды Правительства Брянской области</t>
  </si>
  <si>
    <t>Социальное обеспечение населения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</si>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</sst>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0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 Cyr"/>
    </font>
    <font>
      <b/>
      <sz val="12"/>
      <color rgb="FF000000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 CYR"/>
      <family val="2"/>
    </font>
    <font>
      <b/>
      <sz val="10"/>
      <color rgb="FF000000"/>
      <name val="Arial Cyr"/>
    </font>
    <font>
      <b/>
      <sz val="10"/>
      <color rgb="FF000000"/>
      <name val="Arial"/>
      <family val="2"/>
      <charset val="204"/>
    </font>
    <font>
      <sz val="8"/>
      <color rgb="FF000000"/>
      <name val="Arial Cyr"/>
    </font>
    <font>
      <sz val="10"/>
      <color rgb="FF000000"/>
      <name val="Times New Roman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09">
    <xf numFmtId="0" fontId="0" fillId="0" borderId="0">
      <alignment vertical="top" wrapText="1"/>
    </xf>
    <xf numFmtId="0" fontId="6" fillId="0" borderId="0">
      <alignment vertical="top" wrapText="1"/>
    </xf>
    <xf numFmtId="0" fontId="11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2" fillId="0" borderId="0"/>
    <xf numFmtId="0" fontId="13" fillId="0" borderId="0"/>
    <xf numFmtId="0" fontId="14" fillId="2" borderId="0"/>
    <xf numFmtId="0" fontId="15" fillId="2" borderId="0"/>
    <xf numFmtId="0" fontId="14" fillId="0" borderId="0">
      <alignment wrapText="1"/>
    </xf>
    <xf numFmtId="0" fontId="15" fillId="0" borderId="0">
      <alignment wrapText="1"/>
    </xf>
    <xf numFmtId="0" fontId="14" fillId="0" borderId="0"/>
    <xf numFmtId="0" fontId="15" fillId="0" borderId="0"/>
    <xf numFmtId="0" fontId="16" fillId="0" borderId="0">
      <alignment horizontal="center"/>
    </xf>
    <xf numFmtId="0" fontId="17" fillId="0" borderId="0">
      <alignment horizontal="center"/>
    </xf>
    <xf numFmtId="0" fontId="14" fillId="0" borderId="0">
      <alignment horizontal="right"/>
    </xf>
    <xf numFmtId="0" fontId="15" fillId="0" borderId="0">
      <alignment horizontal="right"/>
    </xf>
    <xf numFmtId="0" fontId="14" fillId="2" borderId="5"/>
    <xf numFmtId="0" fontId="15" fillId="2" borderId="5"/>
    <xf numFmtId="0" fontId="14" fillId="0" borderId="1">
      <alignment horizontal="center" vertical="center" wrapText="1"/>
    </xf>
    <xf numFmtId="0" fontId="15" fillId="0" borderId="1">
      <alignment horizontal="center" vertical="center" wrapText="1"/>
    </xf>
    <xf numFmtId="0" fontId="14" fillId="2" borderId="6"/>
    <xf numFmtId="0" fontId="15" fillId="2" borderId="6"/>
    <xf numFmtId="0" fontId="14" fillId="2" borderId="0">
      <alignment shrinkToFit="1"/>
    </xf>
    <xf numFmtId="0" fontId="15" fillId="2" borderId="0">
      <alignment shrinkToFit="1"/>
    </xf>
    <xf numFmtId="0" fontId="18" fillId="0" borderId="6">
      <alignment horizontal="right"/>
    </xf>
    <xf numFmtId="0" fontId="19" fillId="0" borderId="6">
      <alignment horizontal="right"/>
    </xf>
    <xf numFmtId="4" fontId="18" fillId="3" borderId="6">
      <alignment horizontal="right" vertical="top" shrinkToFit="1"/>
    </xf>
    <xf numFmtId="4" fontId="19" fillId="3" borderId="6">
      <alignment horizontal="right" vertical="top" shrinkToFit="1"/>
    </xf>
    <xf numFmtId="4" fontId="18" fillId="4" borderId="6">
      <alignment horizontal="right" vertical="top" shrinkToFit="1"/>
    </xf>
    <xf numFmtId="4" fontId="19" fillId="4" borderId="6">
      <alignment horizontal="right" vertical="top" shrinkToFit="1"/>
    </xf>
    <xf numFmtId="0" fontId="14" fillId="0" borderId="0">
      <alignment horizontal="left" wrapText="1"/>
    </xf>
    <xf numFmtId="0" fontId="15" fillId="0" borderId="0">
      <alignment horizontal="left" wrapText="1"/>
    </xf>
    <xf numFmtId="0" fontId="18" fillId="0" borderId="1">
      <alignment vertical="top" wrapText="1"/>
    </xf>
    <xf numFmtId="0" fontId="19" fillId="0" borderId="1">
      <alignment vertical="top" wrapText="1"/>
    </xf>
    <xf numFmtId="49" fontId="14" fillId="0" borderId="1">
      <alignment horizontal="center" vertical="top" shrinkToFit="1"/>
    </xf>
    <xf numFmtId="49" fontId="15" fillId="0" borderId="1">
      <alignment horizontal="center" vertical="top" shrinkToFit="1"/>
    </xf>
    <xf numFmtId="4" fontId="18" fillId="3" borderId="1">
      <alignment horizontal="right" vertical="top" shrinkToFit="1"/>
    </xf>
    <xf numFmtId="4" fontId="19" fillId="3" borderId="1">
      <alignment horizontal="right" vertical="top" shrinkToFit="1"/>
    </xf>
    <xf numFmtId="4" fontId="18" fillId="4" borderId="1">
      <alignment horizontal="right" vertical="top" shrinkToFit="1"/>
    </xf>
    <xf numFmtId="4" fontId="19" fillId="4" borderId="1">
      <alignment horizontal="right" vertical="top" shrinkToFit="1"/>
    </xf>
    <xf numFmtId="0" fontId="14" fillId="2" borderId="3"/>
    <xf numFmtId="0" fontId="15" fillId="2" borderId="3"/>
    <xf numFmtId="0" fontId="14" fillId="2" borderId="3">
      <alignment horizontal="center"/>
    </xf>
    <xf numFmtId="0" fontId="15" fillId="2" borderId="3">
      <alignment horizontal="center"/>
    </xf>
    <xf numFmtId="4" fontId="18" fillId="0" borderId="1">
      <alignment horizontal="right" vertical="top" shrinkToFit="1"/>
    </xf>
    <xf numFmtId="4" fontId="19" fillId="0" borderId="1">
      <alignment horizontal="right" vertical="top" shrinkToFit="1"/>
    </xf>
    <xf numFmtId="49" fontId="14" fillId="0" borderId="1">
      <alignment horizontal="left" vertical="top" wrapText="1" indent="2"/>
    </xf>
    <xf numFmtId="49" fontId="15" fillId="0" borderId="1">
      <alignment horizontal="left" vertical="top" wrapText="1" indent="2"/>
    </xf>
    <xf numFmtId="4" fontId="14" fillId="0" borderId="1">
      <alignment horizontal="right" vertical="top" shrinkToFit="1"/>
    </xf>
    <xf numFmtId="4" fontId="15" fillId="0" borderId="1">
      <alignment horizontal="right" vertical="top" shrinkToFit="1"/>
    </xf>
    <xf numFmtId="0" fontId="14" fillId="2" borderId="3">
      <alignment shrinkToFit="1"/>
    </xf>
    <xf numFmtId="0" fontId="15" fillId="2" borderId="3">
      <alignment shrinkToFit="1"/>
    </xf>
    <xf numFmtId="0" fontId="14" fillId="2" borderId="6">
      <alignment horizontal="center"/>
    </xf>
    <xf numFmtId="0" fontId="15" fillId="2" borderId="6">
      <alignment horizontal="center"/>
    </xf>
    <xf numFmtId="0" fontId="11" fillId="0" borderId="0"/>
    <xf numFmtId="0" fontId="12" fillId="0" borderId="0"/>
    <xf numFmtId="0" fontId="13" fillId="0" borderId="0"/>
    <xf numFmtId="0" fontId="12" fillId="0" borderId="0"/>
    <xf numFmtId="43" fontId="11" fillId="0" borderId="0" applyFont="0" applyFill="0" applyBorder="0" applyAlignment="0" applyProtection="0"/>
    <xf numFmtId="0" fontId="20" fillId="0" borderId="5"/>
    <xf numFmtId="0" fontId="15" fillId="0" borderId="7"/>
    <xf numFmtId="4" fontId="21" fillId="0" borderId="8">
      <alignment horizontal="right" shrinkToFit="1"/>
    </xf>
    <xf numFmtId="2" fontId="21" fillId="0" borderId="9">
      <alignment horizontal="center" shrinkToFit="1"/>
    </xf>
    <xf numFmtId="4" fontId="21" fillId="0" borderId="9">
      <alignment horizontal="right" shrinkToFit="1"/>
    </xf>
    <xf numFmtId="0" fontId="19" fillId="0" borderId="1">
      <alignment vertical="top" wrapText="1"/>
    </xf>
    <xf numFmtId="4" fontId="19" fillId="4" borderId="1">
      <alignment horizontal="right" vertical="top" shrinkToFit="1"/>
    </xf>
    <xf numFmtId="0" fontId="22" fillId="0" borderId="0">
      <alignment vertical="top" wrapText="1"/>
    </xf>
    <xf numFmtId="0" fontId="6" fillId="0" borderId="0">
      <alignment vertical="top" wrapText="1"/>
    </xf>
    <xf numFmtId="0" fontId="23" fillId="0" borderId="0"/>
    <xf numFmtId="49" fontId="24" fillId="0" borderId="1">
      <alignment horizontal="center"/>
    </xf>
    <xf numFmtId="0" fontId="24" fillId="0" borderId="10">
      <alignment horizontal="left" wrapText="1" indent="2"/>
    </xf>
    <xf numFmtId="49" fontId="24" fillId="0" borderId="1">
      <alignment horizontal="center"/>
    </xf>
    <xf numFmtId="0" fontId="15" fillId="0" borderId="0">
      <alignment wrapText="1"/>
    </xf>
    <xf numFmtId="0" fontId="15" fillId="0" borderId="0"/>
    <xf numFmtId="0" fontId="17" fillId="0" borderId="0">
      <alignment horizontal="center" wrapText="1"/>
    </xf>
    <xf numFmtId="0" fontId="17" fillId="0" borderId="0">
      <alignment horizontal="center"/>
    </xf>
    <xf numFmtId="0" fontId="15" fillId="0" borderId="0">
      <alignment horizontal="right"/>
    </xf>
    <xf numFmtId="0" fontId="15" fillId="0" borderId="1">
      <alignment horizontal="center" vertical="center" wrapText="1"/>
    </xf>
    <xf numFmtId="0" fontId="19" fillId="0" borderId="1">
      <alignment vertical="top" wrapText="1"/>
    </xf>
    <xf numFmtId="1" fontId="15" fillId="0" borderId="1">
      <alignment horizontal="center" vertical="top" shrinkToFit="1"/>
    </xf>
    <xf numFmtId="4" fontId="19" fillId="4" borderId="1">
      <alignment horizontal="right" vertical="top" shrinkToFit="1"/>
    </xf>
    <xf numFmtId="10" fontId="19" fillId="4" borderId="1">
      <alignment horizontal="right" vertical="top" shrinkToFit="1"/>
    </xf>
    <xf numFmtId="0" fontId="19" fillId="0" borderId="1">
      <alignment horizontal="left"/>
    </xf>
    <xf numFmtId="4" fontId="19" fillId="5" borderId="1">
      <alignment horizontal="right" vertical="top" shrinkToFit="1"/>
    </xf>
    <xf numFmtId="10" fontId="19" fillId="5" borderId="1">
      <alignment horizontal="right" vertical="top" shrinkToFit="1"/>
    </xf>
    <xf numFmtId="0" fontId="15" fillId="0" borderId="0">
      <alignment horizontal="left" wrapText="1"/>
    </xf>
    <xf numFmtId="0" fontId="26" fillId="0" borderId="0"/>
    <xf numFmtId="0" fontId="26" fillId="0" borderId="0"/>
    <xf numFmtId="0" fontId="27" fillId="2" borderId="0"/>
    <xf numFmtId="1" fontId="15" fillId="0" borderId="1">
      <alignment horizontal="left" vertical="top" wrapText="1" indent="2"/>
    </xf>
    <xf numFmtId="4" fontId="15" fillId="0" borderId="1">
      <alignment horizontal="right" vertical="top" shrinkToFit="1"/>
    </xf>
    <xf numFmtId="10" fontId="15" fillId="0" borderId="1">
      <alignment horizontal="right" vertical="top" shrinkToFit="1"/>
    </xf>
    <xf numFmtId="0" fontId="15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9" fillId="2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9" fillId="2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9" fillId="2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9" fillId="2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9" fillId="2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9" fillId="2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9" fillId="2" borderId="0"/>
    <xf numFmtId="0" fontId="6" fillId="0" borderId="0">
      <alignment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9" fillId="2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9" fillId="2" borderId="0"/>
    <xf numFmtId="0" fontId="11" fillId="6" borderId="0"/>
    <xf numFmtId="0" fontId="15" fillId="0" borderId="0">
      <alignment wrapText="1"/>
    </xf>
    <xf numFmtId="0" fontId="6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  <xf numFmtId="0" fontId="13" fillId="0" borderId="0"/>
    <xf numFmtId="0" fontId="6" fillId="0" borderId="0">
      <alignment vertical="top" wrapText="1"/>
    </xf>
    <xf numFmtId="0" fontId="6" fillId="0" borderId="0">
      <alignment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55">
    <xf numFmtId="0" fontId="0" fillId="0" borderId="0" xfId="0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top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61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1" fillId="0" borderId="12" xfId="170" applyFont="1" applyFill="1" applyBorder="1" applyAlignment="1">
      <alignment horizontal="center" vertical="center" wrapText="1"/>
    </xf>
    <xf numFmtId="0" fontId="1" fillId="0" borderId="11" xfId="171" applyFont="1" applyBorder="1" applyAlignment="1">
      <alignment horizontal="center" vertical="center" wrapText="1"/>
    </xf>
    <xf numFmtId="0" fontId="1" fillId="0" borderId="8" xfId="171" applyFont="1" applyBorder="1" applyAlignment="1">
      <alignment horizontal="center" vertical="center" wrapText="1"/>
    </xf>
    <xf numFmtId="4" fontId="1" fillId="0" borderId="13" xfId="170" applyNumberFormat="1" applyFont="1" applyFill="1" applyBorder="1" applyAlignment="1">
      <alignment horizontal="center" vertical="center" wrapText="1"/>
    </xf>
    <xf numFmtId="4" fontId="1" fillId="0" borderId="14" xfId="170" applyNumberFormat="1" applyFont="1" applyFill="1" applyBorder="1" applyAlignment="1">
      <alignment horizontal="center" vertical="center" wrapText="1"/>
    </xf>
  </cellXfs>
  <cellStyles count="409">
    <cellStyle name="br" xfId="3"/>
    <cellStyle name="br 10" xfId="103"/>
    <cellStyle name="br 2" xfId="4"/>
    <cellStyle name="br 3" xfId="161"/>
    <cellStyle name="br 4" xfId="151"/>
    <cellStyle name="br 5" xfId="143"/>
    <cellStyle name="br 6" xfId="135"/>
    <cellStyle name="br 7" xfId="128"/>
    <cellStyle name="br 8" xfId="119"/>
    <cellStyle name="br 9" xfId="112"/>
    <cellStyle name="col" xfId="5"/>
    <cellStyle name="col 10" xfId="102"/>
    <cellStyle name="col 2" xfId="6"/>
    <cellStyle name="col 3" xfId="160"/>
    <cellStyle name="col 4" xfId="150"/>
    <cellStyle name="col 5" xfId="142"/>
    <cellStyle name="col 6" xfId="134"/>
    <cellStyle name="col 7" xfId="127"/>
    <cellStyle name="col 8" xfId="118"/>
    <cellStyle name="col 9" xfId="111"/>
    <cellStyle name="style0" xfId="7"/>
    <cellStyle name="style0 10" xfId="104"/>
    <cellStyle name="style0 11" xfId="93"/>
    <cellStyle name="style0 2" xfId="8"/>
    <cellStyle name="style0 2 2" xfId="167"/>
    <cellStyle name="style0 3" xfId="162"/>
    <cellStyle name="style0 4" xfId="152"/>
    <cellStyle name="style0 5" xfId="144"/>
    <cellStyle name="style0 6" xfId="136"/>
    <cellStyle name="style0 7" xfId="129"/>
    <cellStyle name="style0 8" xfId="120"/>
    <cellStyle name="style0 9" xfId="113"/>
    <cellStyle name="td" xfId="9"/>
    <cellStyle name="td 10" xfId="105"/>
    <cellStyle name="td 11" xfId="94"/>
    <cellStyle name="td 2" xfId="10"/>
    <cellStyle name="td 2 2" xfId="168"/>
    <cellStyle name="td 3" xfId="163"/>
    <cellStyle name="td 4" xfId="153"/>
    <cellStyle name="td 5" xfId="145"/>
    <cellStyle name="td 6" xfId="137"/>
    <cellStyle name="td 7" xfId="130"/>
    <cellStyle name="td 8" xfId="121"/>
    <cellStyle name="td 9" xfId="114"/>
    <cellStyle name="tr" xfId="11"/>
    <cellStyle name="tr 10" xfId="101"/>
    <cellStyle name="tr 2" xfId="12"/>
    <cellStyle name="tr 3" xfId="159"/>
    <cellStyle name="tr 4" xfId="149"/>
    <cellStyle name="tr 5" xfId="141"/>
    <cellStyle name="tr 6" xfId="133"/>
    <cellStyle name="tr 7" xfId="126"/>
    <cellStyle name="tr 8" xfId="117"/>
    <cellStyle name="tr 9" xfId="110"/>
    <cellStyle name="xl21" xfId="13"/>
    <cellStyle name="xl21 10" xfId="106"/>
    <cellStyle name="xl21 11" xfId="95"/>
    <cellStyle name="xl21 2" xfId="14"/>
    <cellStyle name="xl21 2 2" xfId="169"/>
    <cellStyle name="xl21 3" xfId="164"/>
    <cellStyle name="xl21 4" xfId="154"/>
    <cellStyle name="xl21 5" xfId="146"/>
    <cellStyle name="xl21 6" xfId="138"/>
    <cellStyle name="xl21 7" xfId="131"/>
    <cellStyle name="xl21 8" xfId="122"/>
    <cellStyle name="xl21 9" xfId="115"/>
    <cellStyle name="xl22" xfId="15"/>
    <cellStyle name="xl22 2" xfId="16"/>
    <cellStyle name="xl22 3" xfId="84"/>
    <cellStyle name="xl23" xfId="17"/>
    <cellStyle name="xl23 2" xfId="18"/>
    <cellStyle name="xl23 3" xfId="96"/>
    <cellStyle name="xl24" xfId="19"/>
    <cellStyle name="xl24 2" xfId="20"/>
    <cellStyle name="xl24 3" xfId="80"/>
    <cellStyle name="xl25" xfId="21"/>
    <cellStyle name="xl25 2" xfId="22"/>
    <cellStyle name="xl25 3" xfId="86"/>
    <cellStyle name="xl26" xfId="23"/>
    <cellStyle name="xl26 2" xfId="24"/>
    <cellStyle name="xl26 3" xfId="89"/>
    <cellStyle name="xl27" xfId="25"/>
    <cellStyle name="xl27 2" xfId="26"/>
    <cellStyle name="xl27 3" xfId="97"/>
    <cellStyle name="xl28" xfId="27"/>
    <cellStyle name="xl28 2" xfId="28"/>
    <cellStyle name="xl28 3" xfId="90"/>
    <cellStyle name="xl29" xfId="29"/>
    <cellStyle name="xl29 2" xfId="30"/>
    <cellStyle name="xl29 3" xfId="79"/>
    <cellStyle name="xl30" xfId="31"/>
    <cellStyle name="xl30 2" xfId="32"/>
    <cellStyle name="xl30 3" xfId="92"/>
    <cellStyle name="xl31" xfId="33"/>
    <cellStyle name="xl31 2" xfId="34"/>
    <cellStyle name="xl31 3" xfId="98"/>
    <cellStyle name="xl32" xfId="35"/>
    <cellStyle name="xl32 2" xfId="36"/>
    <cellStyle name="xl32 3" xfId="91"/>
    <cellStyle name="xl33" xfId="37"/>
    <cellStyle name="xl33 2" xfId="38"/>
    <cellStyle name="xl33 3" xfId="81"/>
    <cellStyle name="xl34" xfId="39"/>
    <cellStyle name="xl34 2" xfId="40"/>
    <cellStyle name="xl34 3" xfId="77"/>
    <cellStyle name="xl34 4" xfId="82"/>
    <cellStyle name="xl35" xfId="41"/>
    <cellStyle name="xl35 2" xfId="42"/>
    <cellStyle name="xl35 3" xfId="83"/>
    <cellStyle name="xl36" xfId="43"/>
    <cellStyle name="xl36 2" xfId="44"/>
    <cellStyle name="xl36 3" xfId="99"/>
    <cellStyle name="xl37" xfId="45"/>
    <cellStyle name="xl37 2" xfId="46"/>
    <cellStyle name="xl37 3" xfId="85"/>
    <cellStyle name="xl38" xfId="47"/>
    <cellStyle name="xl38 2" xfId="48"/>
    <cellStyle name="xl38 3" xfId="87"/>
    <cellStyle name="xl39" xfId="49"/>
    <cellStyle name="xl39 2" xfId="50"/>
    <cellStyle name="xl39 3" xfId="88"/>
    <cellStyle name="xl40" xfId="51"/>
    <cellStyle name="xl40 2" xfId="52"/>
    <cellStyle name="xl41" xfId="53"/>
    <cellStyle name="xl41 2" xfId="54"/>
    <cellStyle name="xl42" xfId="55"/>
    <cellStyle name="xl42 2" xfId="56"/>
    <cellStyle name="xl42 3" xfId="171"/>
    <cellStyle name="xl43" xfId="57"/>
    <cellStyle name="xl43 2" xfId="58"/>
    <cellStyle name="xl44" xfId="59"/>
    <cellStyle name="xl44 2" xfId="60"/>
    <cellStyle name="xl52" xfId="76"/>
    <cellStyle name="xl52 2" xfId="78"/>
    <cellStyle name="xl61" xfId="71"/>
    <cellStyle name="xl63" xfId="66"/>
    <cellStyle name="xl64" xfId="72"/>
    <cellStyle name="xl84" xfId="67"/>
    <cellStyle name="xl95" xfId="68"/>
    <cellStyle name="xl96" xfId="69"/>
    <cellStyle name="xl97" xfId="70"/>
    <cellStyle name="Обычный" xfId="0" builtinId="0"/>
    <cellStyle name="Обычный 10" xfId="148"/>
    <cellStyle name="Обычный 100" xfId="249"/>
    <cellStyle name="Обычный 101" xfId="250"/>
    <cellStyle name="Обычный 102" xfId="251"/>
    <cellStyle name="Обычный 103" xfId="252"/>
    <cellStyle name="Обычный 104" xfId="253"/>
    <cellStyle name="Обычный 105" xfId="254"/>
    <cellStyle name="Обычный 106" xfId="255"/>
    <cellStyle name="Обычный 107" xfId="256"/>
    <cellStyle name="Обычный 108" xfId="257"/>
    <cellStyle name="Обычный 109" xfId="258"/>
    <cellStyle name="Обычный 11" xfId="156"/>
    <cellStyle name="Обычный 110" xfId="259"/>
    <cellStyle name="Обычный 111" xfId="260"/>
    <cellStyle name="Обычный 112" xfId="261"/>
    <cellStyle name="Обычный 113" xfId="262"/>
    <cellStyle name="Обычный 114" xfId="263"/>
    <cellStyle name="Обычный 115" xfId="264"/>
    <cellStyle name="Обычный 116" xfId="265"/>
    <cellStyle name="Обычный 117" xfId="266"/>
    <cellStyle name="Обычный 118" xfId="267"/>
    <cellStyle name="Обычный 119" xfId="268"/>
    <cellStyle name="Обычный 12" xfId="155"/>
    <cellStyle name="Обычный 120" xfId="269"/>
    <cellStyle name="Обычный 121" xfId="270"/>
    <cellStyle name="Обычный 122" xfId="271"/>
    <cellStyle name="Обычный 123" xfId="272"/>
    <cellStyle name="Обычный 124" xfId="273"/>
    <cellStyle name="Обычный 125" xfId="274"/>
    <cellStyle name="Обычный 126" xfId="275"/>
    <cellStyle name="Обычный 127" xfId="276"/>
    <cellStyle name="Обычный 128" xfId="277"/>
    <cellStyle name="Обычный 129" xfId="278"/>
    <cellStyle name="Обычный 13" xfId="140"/>
    <cellStyle name="Обычный 130" xfId="279"/>
    <cellStyle name="Обычный 131" xfId="280"/>
    <cellStyle name="Обычный 132" xfId="281"/>
    <cellStyle name="Обычный 133" xfId="282"/>
    <cellStyle name="Обычный 134" xfId="283"/>
    <cellStyle name="Обычный 135" xfId="284"/>
    <cellStyle name="Обычный 136" xfId="285"/>
    <cellStyle name="Обычный 137" xfId="286"/>
    <cellStyle name="Обычный 138" xfId="287"/>
    <cellStyle name="Обычный 139" xfId="288"/>
    <cellStyle name="Обычный 14" xfId="147"/>
    <cellStyle name="Обычный 140" xfId="289"/>
    <cellStyle name="Обычный 141" xfId="290"/>
    <cellStyle name="Обычный 142" xfId="291"/>
    <cellStyle name="Обычный 143" xfId="292"/>
    <cellStyle name="Обычный 144" xfId="293"/>
    <cellStyle name="Обычный 145" xfId="294"/>
    <cellStyle name="Обычный 146" xfId="295"/>
    <cellStyle name="Обычный 147" xfId="296"/>
    <cellStyle name="Обычный 148" xfId="297"/>
    <cellStyle name="Обычный 149" xfId="298"/>
    <cellStyle name="Обычный 15" xfId="174"/>
    <cellStyle name="Обычный 150" xfId="299"/>
    <cellStyle name="Обычный 151" xfId="300"/>
    <cellStyle name="Обычный 152" xfId="301"/>
    <cellStyle name="Обычный 153" xfId="302"/>
    <cellStyle name="Обычный 154" xfId="303"/>
    <cellStyle name="Обычный 155" xfId="304"/>
    <cellStyle name="Обычный 156" xfId="305"/>
    <cellStyle name="Обычный 157" xfId="306"/>
    <cellStyle name="Обычный 158" xfId="307"/>
    <cellStyle name="Обычный 159" xfId="308"/>
    <cellStyle name="Обычный 16" xfId="132"/>
    <cellStyle name="Обычный 160" xfId="309"/>
    <cellStyle name="Обычный 161" xfId="310"/>
    <cellStyle name="Обычный 162" xfId="311"/>
    <cellStyle name="Обычный 163" xfId="312"/>
    <cellStyle name="Обычный 164" xfId="313"/>
    <cellStyle name="Обычный 165" xfId="314"/>
    <cellStyle name="Обычный 166" xfId="315"/>
    <cellStyle name="Обычный 167" xfId="316"/>
    <cellStyle name="Обычный 168" xfId="317"/>
    <cellStyle name="Обычный 169" xfId="318"/>
    <cellStyle name="Обычный 17" xfId="139"/>
    <cellStyle name="Обычный 170" xfId="319"/>
    <cellStyle name="Обычный 171" xfId="320"/>
    <cellStyle name="Обычный 172" xfId="321"/>
    <cellStyle name="Обычный 173" xfId="322"/>
    <cellStyle name="Обычный 174" xfId="323"/>
    <cellStyle name="Обычный 175" xfId="324"/>
    <cellStyle name="Обычный 176" xfId="325"/>
    <cellStyle name="Обычный 177" xfId="326"/>
    <cellStyle name="Обычный 178" xfId="327"/>
    <cellStyle name="Обычный 179" xfId="328"/>
    <cellStyle name="Обычный 18" xfId="175"/>
    <cellStyle name="Обычный 180" xfId="329"/>
    <cellStyle name="Обычный 181" xfId="330"/>
    <cellStyle name="Обычный 182" xfId="331"/>
    <cellStyle name="Обычный 183" xfId="332"/>
    <cellStyle name="Обычный 184" xfId="333"/>
    <cellStyle name="Обычный 185" xfId="334"/>
    <cellStyle name="Обычный 186" xfId="335"/>
    <cellStyle name="Обычный 187" xfId="336"/>
    <cellStyle name="Обычный 188" xfId="337"/>
    <cellStyle name="Обычный 189" xfId="338"/>
    <cellStyle name="Обычный 19" xfId="124"/>
    <cellStyle name="Обычный 190" xfId="339"/>
    <cellStyle name="Обычный 191" xfId="340"/>
    <cellStyle name="Обычный 192" xfId="341"/>
    <cellStyle name="Обычный 193" xfId="342"/>
    <cellStyle name="Обычный 194" xfId="343"/>
    <cellStyle name="Обычный 195" xfId="344"/>
    <cellStyle name="Обычный 196" xfId="345"/>
    <cellStyle name="Обычный 197" xfId="346"/>
    <cellStyle name="Обычный 198" xfId="347"/>
    <cellStyle name="Обычный 199" xfId="348"/>
    <cellStyle name="Обычный 2" xfId="1"/>
    <cellStyle name="Обычный 2 2" xfId="61"/>
    <cellStyle name="Обычный 2 3" xfId="170"/>
    <cellStyle name="Обычный 20" xfId="125"/>
    <cellStyle name="Обычный 200" xfId="349"/>
    <cellStyle name="Обычный 201" xfId="350"/>
    <cellStyle name="Обычный 202" xfId="351"/>
    <cellStyle name="Обычный 203" xfId="352"/>
    <cellStyle name="Обычный 204" xfId="353"/>
    <cellStyle name="Обычный 205" xfId="354"/>
    <cellStyle name="Обычный 206" xfId="355"/>
    <cellStyle name="Обычный 207" xfId="356"/>
    <cellStyle name="Обычный 208" xfId="357"/>
    <cellStyle name="Обычный 209" xfId="358"/>
    <cellStyle name="Обычный 21" xfId="177"/>
    <cellStyle name="Обычный 210" xfId="359"/>
    <cellStyle name="Обычный 211" xfId="360"/>
    <cellStyle name="Обычный 212" xfId="361"/>
    <cellStyle name="Обычный 213" xfId="362"/>
    <cellStyle name="Обычный 214" xfId="363"/>
    <cellStyle name="Обычный 215" xfId="364"/>
    <cellStyle name="Обычный 216" xfId="365"/>
    <cellStyle name="Обычный 217" xfId="366"/>
    <cellStyle name="Обычный 218" xfId="367"/>
    <cellStyle name="Обычный 219" xfId="368"/>
    <cellStyle name="Обычный 22" xfId="176"/>
    <cellStyle name="Обычный 220" xfId="369"/>
    <cellStyle name="Обычный 221" xfId="370"/>
    <cellStyle name="Обычный 222" xfId="371"/>
    <cellStyle name="Обычный 223" xfId="372"/>
    <cellStyle name="Обычный 224" xfId="373"/>
    <cellStyle name="Обычный 225" xfId="374"/>
    <cellStyle name="Обычный 226" xfId="375"/>
    <cellStyle name="Обычный 227" xfId="376"/>
    <cellStyle name="Обычный 228" xfId="377"/>
    <cellStyle name="Обычный 229" xfId="378"/>
    <cellStyle name="Обычный 23" xfId="116"/>
    <cellStyle name="Обычный 230" xfId="379"/>
    <cellStyle name="Обычный 231" xfId="380"/>
    <cellStyle name="Обычный 232" xfId="381"/>
    <cellStyle name="Обычный 233" xfId="382"/>
    <cellStyle name="Обычный 234" xfId="383"/>
    <cellStyle name="Обычный 235" xfId="384"/>
    <cellStyle name="Обычный 236" xfId="385"/>
    <cellStyle name="Обычный 237" xfId="386"/>
    <cellStyle name="Обычный 238" xfId="387"/>
    <cellStyle name="Обычный 239" xfId="388"/>
    <cellStyle name="Обычный 24" xfId="123"/>
    <cellStyle name="Обычный 240" xfId="389"/>
    <cellStyle name="Обычный 241" xfId="390"/>
    <cellStyle name="Обычный 242" xfId="391"/>
    <cellStyle name="Обычный 243" xfId="392"/>
    <cellStyle name="Обычный 244" xfId="393"/>
    <cellStyle name="Обычный 245" xfId="394"/>
    <cellStyle name="Обычный 246" xfId="395"/>
    <cellStyle name="Обычный 247" xfId="396"/>
    <cellStyle name="Обычный 248" xfId="397"/>
    <cellStyle name="Обычный 249" xfId="398"/>
    <cellStyle name="Обычный 25" xfId="178"/>
    <cellStyle name="Обычный 250" xfId="399"/>
    <cellStyle name="Обычный 251" xfId="400"/>
    <cellStyle name="Обычный 252" xfId="401"/>
    <cellStyle name="Обычный 253" xfId="402"/>
    <cellStyle name="Обычный 254" xfId="403"/>
    <cellStyle name="Обычный 255" xfId="404"/>
    <cellStyle name="Обычный 256" xfId="405"/>
    <cellStyle name="Обычный 257" xfId="406"/>
    <cellStyle name="Обычный 258" xfId="407"/>
    <cellStyle name="Обычный 259" xfId="408"/>
    <cellStyle name="Обычный 26" xfId="108"/>
    <cellStyle name="Обычный 27" xfId="109"/>
    <cellStyle name="Обычный 28" xfId="179"/>
    <cellStyle name="Обычный 29" xfId="100"/>
    <cellStyle name="Обычный 3" xfId="62"/>
    <cellStyle name="Обычный 3 2" xfId="172"/>
    <cellStyle name="Обычный 30" xfId="107"/>
    <cellStyle name="Обычный 31" xfId="185"/>
    <cellStyle name="Обычный 32" xfId="207"/>
    <cellStyle name="Обычный 33" xfId="186"/>
    <cellStyle name="Обычный 34" xfId="193"/>
    <cellStyle name="Обычный 35" xfId="195"/>
    <cellStyle name="Обычный 36" xfId="214"/>
    <cellStyle name="Обычный 37" xfId="183"/>
    <cellStyle name="Обычный 38" xfId="196"/>
    <cellStyle name="Обычный 39" xfId="213"/>
    <cellStyle name="Обычный 4" xfId="63"/>
    <cellStyle name="Обычный 4 2" xfId="173"/>
    <cellStyle name="Обычный 40" xfId="182"/>
    <cellStyle name="Обычный 41" xfId="194"/>
    <cellStyle name="Обычный 42" xfId="202"/>
    <cellStyle name="Обычный 43" xfId="197"/>
    <cellStyle name="Обычный 44" xfId="189"/>
    <cellStyle name="Обычный 45" xfId="210"/>
    <cellStyle name="Обычный 46" xfId="180"/>
    <cellStyle name="Обычный 47" xfId="191"/>
    <cellStyle name="Обычный 48" xfId="215"/>
    <cellStyle name="Обычный 49" xfId="208"/>
    <cellStyle name="Обычный 5" xfId="74"/>
    <cellStyle name="Обычный 50" xfId="204"/>
    <cellStyle name="Обычный 51" xfId="205"/>
    <cellStyle name="Обычный 52" xfId="209"/>
    <cellStyle name="Обычный 53" xfId="211"/>
    <cellStyle name="Обычный 54" xfId="203"/>
    <cellStyle name="Обычный 55" xfId="200"/>
    <cellStyle name="Обычный 56" xfId="188"/>
    <cellStyle name="Обычный 57" xfId="192"/>
    <cellStyle name="Обычный 58" xfId="201"/>
    <cellStyle name="Обычный 59" xfId="184"/>
    <cellStyle name="Обычный 6" xfId="73"/>
    <cellStyle name="Обычный 6 2" xfId="64"/>
    <cellStyle name="Обычный 6 3" xfId="165"/>
    <cellStyle name="Обычный 60" xfId="212"/>
    <cellStyle name="Обычный 61" xfId="187"/>
    <cellStyle name="Обычный 62" xfId="181"/>
    <cellStyle name="Обычный 63" xfId="198"/>
    <cellStyle name="Обычный 64" xfId="206"/>
    <cellStyle name="Обычный 65" xfId="190"/>
    <cellStyle name="Обычный 66" xfId="199"/>
    <cellStyle name="Обычный 67" xfId="216"/>
    <cellStyle name="Обычный 68" xfId="217"/>
    <cellStyle name="Обычный 69" xfId="218"/>
    <cellStyle name="Обычный 7" xfId="75"/>
    <cellStyle name="Обычный 7 2" xfId="166"/>
    <cellStyle name="Обычный 70" xfId="219"/>
    <cellStyle name="Обычный 71" xfId="220"/>
    <cellStyle name="Обычный 72" xfId="221"/>
    <cellStyle name="Обычный 73" xfId="222"/>
    <cellStyle name="Обычный 74" xfId="223"/>
    <cellStyle name="Обычный 75" xfId="224"/>
    <cellStyle name="Обычный 76" xfId="225"/>
    <cellStyle name="Обычный 77" xfId="226"/>
    <cellStyle name="Обычный 78" xfId="227"/>
    <cellStyle name="Обычный 79" xfId="228"/>
    <cellStyle name="Обычный 8" xfId="2"/>
    <cellStyle name="Обычный 8 2" xfId="157"/>
    <cellStyle name="Обычный 80" xfId="229"/>
    <cellStyle name="Обычный 81" xfId="230"/>
    <cellStyle name="Обычный 82" xfId="231"/>
    <cellStyle name="Обычный 83" xfId="232"/>
    <cellStyle name="Обычный 84" xfId="233"/>
    <cellStyle name="Обычный 85" xfId="234"/>
    <cellStyle name="Обычный 86" xfId="235"/>
    <cellStyle name="Обычный 87" xfId="236"/>
    <cellStyle name="Обычный 88" xfId="237"/>
    <cellStyle name="Обычный 89" xfId="238"/>
    <cellStyle name="Обычный 9" xfId="158"/>
    <cellStyle name="Обычный 90" xfId="239"/>
    <cellStyle name="Обычный 91" xfId="240"/>
    <cellStyle name="Обычный 92" xfId="241"/>
    <cellStyle name="Обычный 93" xfId="242"/>
    <cellStyle name="Обычный 94" xfId="243"/>
    <cellStyle name="Обычный 95" xfId="244"/>
    <cellStyle name="Обычный 96" xfId="245"/>
    <cellStyle name="Обычный 97" xfId="246"/>
    <cellStyle name="Обычный 98" xfId="247"/>
    <cellStyle name="Обычный 99" xfId="248"/>
    <cellStyle name="Финансовый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5"/>
  <sheetViews>
    <sheetView tabSelected="1" workbookViewId="0">
      <selection activeCell="G1" sqref="G1:I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3.33203125" customWidth="1"/>
  </cols>
  <sheetData>
    <row r="1" spans="1:9" x14ac:dyDescent="0.2">
      <c r="G1" s="49" t="s">
        <v>284</v>
      </c>
      <c r="H1" s="49"/>
      <c r="I1" s="49"/>
    </row>
    <row r="2" spans="1:9" x14ac:dyDescent="0.2">
      <c r="G2" s="49" t="s">
        <v>201</v>
      </c>
      <c r="H2" s="49"/>
      <c r="I2" s="49"/>
    </row>
    <row r="3" spans="1:9" ht="30.75" customHeight="1" x14ac:dyDescent="0.2">
      <c r="G3" s="49" t="s">
        <v>221</v>
      </c>
      <c r="H3" s="49"/>
      <c r="I3" s="49"/>
    </row>
    <row r="5" spans="1:9" ht="13.7" customHeight="1" x14ac:dyDescent="0.2">
      <c r="A5" s="1" t="s">
        <v>0</v>
      </c>
      <c r="B5" s="1" t="s">
        <v>0</v>
      </c>
      <c r="C5" s="1" t="s">
        <v>0</v>
      </c>
      <c r="D5" s="2" t="s">
        <v>0</v>
      </c>
      <c r="E5" s="2" t="s">
        <v>0</v>
      </c>
      <c r="F5" s="2" t="s">
        <v>0</v>
      </c>
      <c r="G5" s="46" t="s">
        <v>0</v>
      </c>
      <c r="H5" s="46"/>
      <c r="I5" s="46"/>
    </row>
    <row r="6" spans="1:9" ht="52.5" customHeight="1" x14ac:dyDescent="0.2">
      <c r="A6" s="47" t="s">
        <v>222</v>
      </c>
      <c r="B6" s="47"/>
      <c r="C6" s="47"/>
      <c r="D6" s="47"/>
      <c r="E6" s="47"/>
      <c r="F6" s="47"/>
      <c r="G6" s="47"/>
      <c r="H6" s="47"/>
      <c r="I6" s="47"/>
    </row>
    <row r="7" spans="1:9" ht="15" customHeight="1" x14ac:dyDescent="0.2">
      <c r="A7" s="48" t="s">
        <v>1</v>
      </c>
      <c r="B7" s="48"/>
      <c r="C7" s="48"/>
      <c r="D7" s="48"/>
      <c r="E7" s="48"/>
      <c r="F7" s="48"/>
      <c r="G7" s="48"/>
      <c r="H7" s="48"/>
      <c r="I7" s="48"/>
    </row>
    <row r="8" spans="1:9" ht="81" customHeight="1" x14ac:dyDescent="0.2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53" t="s">
        <v>267</v>
      </c>
      <c r="H8" s="51" t="s">
        <v>268</v>
      </c>
      <c r="I8" s="50" t="s">
        <v>269</v>
      </c>
    </row>
    <row r="9" spans="1:9" ht="14.45" customHeight="1" x14ac:dyDescent="0.2">
      <c r="A9" s="3" t="s">
        <v>8</v>
      </c>
      <c r="B9" s="3" t="s">
        <v>9</v>
      </c>
      <c r="C9" s="3" t="s">
        <v>10</v>
      </c>
      <c r="D9" s="3" t="s">
        <v>11</v>
      </c>
      <c r="E9" s="3" t="s">
        <v>12</v>
      </c>
      <c r="F9" s="3" t="s">
        <v>13</v>
      </c>
      <c r="G9" s="54"/>
      <c r="H9" s="52"/>
      <c r="I9" s="50"/>
    </row>
    <row r="10" spans="1:9" ht="24.75" customHeight="1" x14ac:dyDescent="0.2">
      <c r="A10" s="4" t="s">
        <v>14</v>
      </c>
      <c r="B10" s="5" t="s">
        <v>15</v>
      </c>
      <c r="C10" s="5" t="s">
        <v>0</v>
      </c>
      <c r="D10" s="5" t="s">
        <v>0</v>
      </c>
      <c r="E10" s="6" t="s">
        <v>0</v>
      </c>
      <c r="F10" s="6" t="s">
        <v>0</v>
      </c>
      <c r="G10" s="7">
        <f>G11+G125+G139+G176+G198+G203+G214+G259+G291+G106++G118</f>
        <v>258241256.89000002</v>
      </c>
      <c r="H10" s="7">
        <f>H11+H125+H139+H176+H198+H203+H214+H259+H291+H106++H118</f>
        <v>278858804.62</v>
      </c>
      <c r="I10" s="7">
        <f>I11+I125+I139+I176+I198+I203+I214+I259+I291+I106++I118</f>
        <v>79414123.25999999</v>
      </c>
    </row>
    <row r="11" spans="1:9" ht="24" customHeight="1" x14ac:dyDescent="0.2">
      <c r="A11" s="8" t="s">
        <v>16</v>
      </c>
      <c r="B11" s="3" t="s">
        <v>15</v>
      </c>
      <c r="C11" s="3" t="s">
        <v>17</v>
      </c>
      <c r="D11" s="3" t="s">
        <v>0</v>
      </c>
      <c r="E11" s="3" t="s">
        <v>0</v>
      </c>
      <c r="F11" s="3" t="s">
        <v>0</v>
      </c>
      <c r="G11" s="9">
        <f>G12+G84+G88</f>
        <v>42461210</v>
      </c>
      <c r="H11" s="9">
        <f t="shared" ref="H11:I11" si="0">H12+H84+H88</f>
        <v>50605908</v>
      </c>
      <c r="I11" s="9">
        <f t="shared" si="0"/>
        <v>10609187.52</v>
      </c>
    </row>
    <row r="12" spans="1:9" ht="87" customHeight="1" x14ac:dyDescent="0.2">
      <c r="A12" s="8" t="s">
        <v>18</v>
      </c>
      <c r="B12" s="3" t="s">
        <v>15</v>
      </c>
      <c r="C12" s="3" t="s">
        <v>17</v>
      </c>
      <c r="D12" s="3" t="s">
        <v>19</v>
      </c>
      <c r="E12" s="3" t="s">
        <v>0</v>
      </c>
      <c r="F12" s="3" t="s">
        <v>0</v>
      </c>
      <c r="G12" s="9">
        <f>G40+G45+G50+G53+G63+G68+G71+G78+G81+G58</f>
        <v>36650467</v>
      </c>
      <c r="H12" s="9">
        <f t="shared" ref="H12:I12" si="1">H40+H45+H50+H53+H63+H68+H71+H78+H81+H58</f>
        <v>39801667</v>
      </c>
      <c r="I12" s="9">
        <f t="shared" si="1"/>
        <v>8429794.6699999999</v>
      </c>
    </row>
    <row r="13" spans="1:9" ht="22.5" hidden="1" customHeight="1" x14ac:dyDescent="0.2">
      <c r="A13" s="10" t="s">
        <v>20</v>
      </c>
      <c r="B13" s="3" t="s">
        <v>15</v>
      </c>
      <c r="C13" s="3" t="s">
        <v>17</v>
      </c>
      <c r="D13" s="3" t="s">
        <v>19</v>
      </c>
      <c r="E13" s="3" t="s">
        <v>21</v>
      </c>
      <c r="F13" s="11" t="s">
        <v>0</v>
      </c>
      <c r="G13" s="9"/>
      <c r="H13" s="9"/>
      <c r="I13" s="9"/>
    </row>
    <row r="14" spans="1:9" ht="111.75" hidden="1" customHeight="1" x14ac:dyDescent="0.2">
      <c r="A14" s="10" t="s">
        <v>22</v>
      </c>
      <c r="B14" s="3" t="s">
        <v>15</v>
      </c>
      <c r="C14" s="3" t="s">
        <v>17</v>
      </c>
      <c r="D14" s="3" t="s">
        <v>19</v>
      </c>
      <c r="E14" s="3" t="s">
        <v>21</v>
      </c>
      <c r="F14" s="3" t="s">
        <v>23</v>
      </c>
      <c r="G14" s="9"/>
      <c r="H14" s="9"/>
      <c r="I14" s="9"/>
    </row>
    <row r="15" spans="1:9" ht="48.75" hidden="1" customHeight="1" x14ac:dyDescent="0.2">
      <c r="A15" s="10" t="s">
        <v>24</v>
      </c>
      <c r="B15" s="3" t="s">
        <v>15</v>
      </c>
      <c r="C15" s="3" t="s">
        <v>17</v>
      </c>
      <c r="D15" s="3" t="s">
        <v>19</v>
      </c>
      <c r="E15" s="3" t="s">
        <v>21</v>
      </c>
      <c r="F15" s="3" t="s">
        <v>25</v>
      </c>
      <c r="G15" s="9"/>
      <c r="H15" s="9"/>
      <c r="I15" s="9"/>
    </row>
    <row r="16" spans="1:9" ht="48.75" hidden="1" customHeight="1" x14ac:dyDescent="0.2">
      <c r="A16" s="10" t="s">
        <v>26</v>
      </c>
      <c r="B16" s="3" t="s">
        <v>15</v>
      </c>
      <c r="C16" s="3" t="s">
        <v>17</v>
      </c>
      <c r="D16" s="3" t="s">
        <v>19</v>
      </c>
      <c r="E16" s="3" t="s">
        <v>21</v>
      </c>
      <c r="F16" s="3" t="s">
        <v>27</v>
      </c>
      <c r="G16" s="9"/>
      <c r="H16" s="9"/>
      <c r="I16" s="9"/>
    </row>
    <row r="17" spans="1:9" ht="48.75" hidden="1" customHeight="1" x14ac:dyDescent="0.2">
      <c r="A17" s="10" t="s">
        <v>28</v>
      </c>
      <c r="B17" s="3" t="s">
        <v>15</v>
      </c>
      <c r="C17" s="3" t="s">
        <v>17</v>
      </c>
      <c r="D17" s="3" t="s">
        <v>19</v>
      </c>
      <c r="E17" s="3" t="s">
        <v>21</v>
      </c>
      <c r="F17" s="3" t="s">
        <v>29</v>
      </c>
      <c r="G17" s="9"/>
      <c r="H17" s="9"/>
      <c r="I17" s="9"/>
    </row>
    <row r="18" spans="1:9" ht="271.5" hidden="1" customHeight="1" x14ac:dyDescent="0.2">
      <c r="A18" s="10" t="s">
        <v>30</v>
      </c>
      <c r="B18" s="3" t="s">
        <v>15</v>
      </c>
      <c r="C18" s="3" t="s">
        <v>17</v>
      </c>
      <c r="D18" s="3" t="s">
        <v>19</v>
      </c>
      <c r="E18" s="3" t="s">
        <v>31</v>
      </c>
      <c r="F18" s="11" t="s">
        <v>0</v>
      </c>
      <c r="G18" s="9"/>
      <c r="H18" s="9"/>
      <c r="I18" s="9"/>
    </row>
    <row r="19" spans="1:9" ht="111.75" hidden="1" customHeight="1" x14ac:dyDescent="0.2">
      <c r="A19" s="10" t="s">
        <v>22</v>
      </c>
      <c r="B19" s="3" t="s">
        <v>15</v>
      </c>
      <c r="C19" s="3" t="s">
        <v>17</v>
      </c>
      <c r="D19" s="3" t="s">
        <v>19</v>
      </c>
      <c r="E19" s="3" t="s">
        <v>31</v>
      </c>
      <c r="F19" s="3" t="s">
        <v>23</v>
      </c>
      <c r="G19" s="9"/>
      <c r="H19" s="9"/>
      <c r="I19" s="9"/>
    </row>
    <row r="20" spans="1:9" ht="48.75" hidden="1" customHeight="1" x14ac:dyDescent="0.2">
      <c r="A20" s="10" t="s">
        <v>24</v>
      </c>
      <c r="B20" s="3" t="s">
        <v>15</v>
      </c>
      <c r="C20" s="3" t="s">
        <v>17</v>
      </c>
      <c r="D20" s="3" t="s">
        <v>19</v>
      </c>
      <c r="E20" s="3" t="s">
        <v>31</v>
      </c>
      <c r="F20" s="3" t="s">
        <v>25</v>
      </c>
      <c r="G20" s="9"/>
      <c r="H20" s="9"/>
      <c r="I20" s="9"/>
    </row>
    <row r="21" spans="1:9" ht="48.75" hidden="1" customHeight="1" x14ac:dyDescent="0.2">
      <c r="A21" s="10" t="s">
        <v>26</v>
      </c>
      <c r="B21" s="3" t="s">
        <v>15</v>
      </c>
      <c r="C21" s="3" t="s">
        <v>17</v>
      </c>
      <c r="D21" s="3" t="s">
        <v>19</v>
      </c>
      <c r="E21" s="3" t="s">
        <v>31</v>
      </c>
      <c r="F21" s="3" t="s">
        <v>27</v>
      </c>
      <c r="G21" s="9"/>
      <c r="H21" s="9"/>
      <c r="I21" s="9"/>
    </row>
    <row r="22" spans="1:9" ht="48.75" hidden="1" customHeight="1" x14ac:dyDescent="0.2">
      <c r="A22" s="10" t="s">
        <v>28</v>
      </c>
      <c r="B22" s="3" t="s">
        <v>15</v>
      </c>
      <c r="C22" s="3" t="s">
        <v>17</v>
      </c>
      <c r="D22" s="3" t="s">
        <v>19</v>
      </c>
      <c r="E22" s="3" t="s">
        <v>31</v>
      </c>
      <c r="F22" s="3" t="s">
        <v>29</v>
      </c>
      <c r="G22" s="9"/>
      <c r="H22" s="9"/>
      <c r="I22" s="9"/>
    </row>
    <row r="23" spans="1:9" ht="318.75" hidden="1" customHeight="1" x14ac:dyDescent="0.2">
      <c r="A23" s="10" t="s">
        <v>32</v>
      </c>
      <c r="B23" s="3" t="s">
        <v>15</v>
      </c>
      <c r="C23" s="3" t="s">
        <v>17</v>
      </c>
      <c r="D23" s="3" t="s">
        <v>19</v>
      </c>
      <c r="E23" s="3" t="s">
        <v>33</v>
      </c>
      <c r="F23" s="11" t="s">
        <v>0</v>
      </c>
      <c r="G23" s="9"/>
      <c r="H23" s="9"/>
      <c r="I23" s="9"/>
    </row>
    <row r="24" spans="1:9" ht="48.75" hidden="1" customHeight="1" x14ac:dyDescent="0.2">
      <c r="A24" s="10" t="s">
        <v>26</v>
      </c>
      <c r="B24" s="3" t="s">
        <v>15</v>
      </c>
      <c r="C24" s="3" t="s">
        <v>17</v>
      </c>
      <c r="D24" s="3" t="s">
        <v>19</v>
      </c>
      <c r="E24" s="3" t="s">
        <v>33</v>
      </c>
      <c r="F24" s="3" t="s">
        <v>27</v>
      </c>
      <c r="G24" s="9"/>
      <c r="H24" s="9"/>
      <c r="I24" s="9"/>
    </row>
    <row r="25" spans="1:9" ht="48.75" hidden="1" customHeight="1" x14ac:dyDescent="0.2">
      <c r="A25" s="10" t="s">
        <v>28</v>
      </c>
      <c r="B25" s="3" t="s">
        <v>15</v>
      </c>
      <c r="C25" s="3" t="s">
        <v>17</v>
      </c>
      <c r="D25" s="3" t="s">
        <v>19</v>
      </c>
      <c r="E25" s="3" t="s">
        <v>33</v>
      </c>
      <c r="F25" s="3" t="s">
        <v>29</v>
      </c>
      <c r="G25" s="9"/>
      <c r="H25" s="9"/>
      <c r="I25" s="9"/>
    </row>
    <row r="26" spans="1:9" ht="64.5" hidden="1" customHeight="1" x14ac:dyDescent="0.2">
      <c r="A26" s="10" t="s">
        <v>34</v>
      </c>
      <c r="B26" s="3" t="s">
        <v>15</v>
      </c>
      <c r="C26" s="3" t="s">
        <v>17</v>
      </c>
      <c r="D26" s="3" t="s">
        <v>19</v>
      </c>
      <c r="E26" s="3" t="s">
        <v>35</v>
      </c>
      <c r="F26" s="11" t="s">
        <v>0</v>
      </c>
      <c r="G26" s="9"/>
      <c r="H26" s="9"/>
      <c r="I26" s="9"/>
    </row>
    <row r="27" spans="1:9" ht="111.75" hidden="1" customHeight="1" x14ac:dyDescent="0.2">
      <c r="A27" s="10" t="s">
        <v>22</v>
      </c>
      <c r="B27" s="3" t="s">
        <v>15</v>
      </c>
      <c r="C27" s="3" t="s">
        <v>17</v>
      </c>
      <c r="D27" s="3" t="s">
        <v>19</v>
      </c>
      <c r="E27" s="3" t="s">
        <v>35</v>
      </c>
      <c r="F27" s="3" t="s">
        <v>23</v>
      </c>
      <c r="G27" s="9"/>
      <c r="H27" s="9"/>
      <c r="I27" s="9"/>
    </row>
    <row r="28" spans="1:9" ht="48.75" hidden="1" customHeight="1" x14ac:dyDescent="0.2">
      <c r="A28" s="10" t="s">
        <v>24</v>
      </c>
      <c r="B28" s="3" t="s">
        <v>15</v>
      </c>
      <c r="C28" s="3" t="s">
        <v>17</v>
      </c>
      <c r="D28" s="3" t="s">
        <v>19</v>
      </c>
      <c r="E28" s="3" t="s">
        <v>35</v>
      </c>
      <c r="F28" s="3" t="s">
        <v>25</v>
      </c>
      <c r="G28" s="9"/>
      <c r="H28" s="9"/>
      <c r="I28" s="9"/>
    </row>
    <row r="29" spans="1:9" ht="48.75" hidden="1" customHeight="1" x14ac:dyDescent="0.2">
      <c r="A29" s="10" t="s">
        <v>26</v>
      </c>
      <c r="B29" s="3" t="s">
        <v>15</v>
      </c>
      <c r="C29" s="3" t="s">
        <v>17</v>
      </c>
      <c r="D29" s="3" t="s">
        <v>19</v>
      </c>
      <c r="E29" s="3" t="s">
        <v>35</v>
      </c>
      <c r="F29" s="3" t="s">
        <v>27</v>
      </c>
      <c r="G29" s="9"/>
      <c r="H29" s="9"/>
      <c r="I29" s="9"/>
    </row>
    <row r="30" spans="1:9" ht="48.75" hidden="1" customHeight="1" x14ac:dyDescent="0.2">
      <c r="A30" s="10" t="s">
        <v>28</v>
      </c>
      <c r="B30" s="3" t="s">
        <v>15</v>
      </c>
      <c r="C30" s="3" t="s">
        <v>17</v>
      </c>
      <c r="D30" s="3" t="s">
        <v>19</v>
      </c>
      <c r="E30" s="3" t="s">
        <v>35</v>
      </c>
      <c r="F30" s="3" t="s">
        <v>29</v>
      </c>
      <c r="G30" s="9"/>
      <c r="H30" s="9"/>
      <c r="I30" s="9"/>
    </row>
    <row r="31" spans="1:9" ht="96" hidden="1" customHeight="1" x14ac:dyDescent="0.2">
      <c r="A31" s="10" t="s">
        <v>36</v>
      </c>
      <c r="B31" s="3" t="s">
        <v>15</v>
      </c>
      <c r="C31" s="3" t="s">
        <v>17</v>
      </c>
      <c r="D31" s="3" t="s">
        <v>19</v>
      </c>
      <c r="E31" s="3" t="s">
        <v>37</v>
      </c>
      <c r="F31" s="11" t="s">
        <v>0</v>
      </c>
      <c r="G31" s="9"/>
      <c r="H31" s="9"/>
      <c r="I31" s="9"/>
    </row>
    <row r="32" spans="1:9" ht="111.75" hidden="1" customHeight="1" x14ac:dyDescent="0.2">
      <c r="A32" s="10" t="s">
        <v>22</v>
      </c>
      <c r="B32" s="3" t="s">
        <v>15</v>
      </c>
      <c r="C32" s="3" t="s">
        <v>17</v>
      </c>
      <c r="D32" s="3" t="s">
        <v>19</v>
      </c>
      <c r="E32" s="3" t="s">
        <v>37</v>
      </c>
      <c r="F32" s="3" t="s">
        <v>23</v>
      </c>
      <c r="G32" s="9"/>
      <c r="H32" s="9"/>
      <c r="I32" s="9"/>
    </row>
    <row r="33" spans="1:9" ht="48.75" hidden="1" customHeight="1" x14ac:dyDescent="0.2">
      <c r="A33" s="10" t="s">
        <v>24</v>
      </c>
      <c r="B33" s="3" t="s">
        <v>15</v>
      </c>
      <c r="C33" s="3" t="s">
        <v>17</v>
      </c>
      <c r="D33" s="3" t="s">
        <v>19</v>
      </c>
      <c r="E33" s="3" t="s">
        <v>37</v>
      </c>
      <c r="F33" s="3" t="s">
        <v>25</v>
      </c>
      <c r="G33" s="9"/>
      <c r="H33" s="9"/>
      <c r="I33" s="9"/>
    </row>
    <row r="34" spans="1:9" ht="48.75" hidden="1" customHeight="1" x14ac:dyDescent="0.2">
      <c r="A34" s="10" t="s">
        <v>26</v>
      </c>
      <c r="B34" s="3" t="s">
        <v>15</v>
      </c>
      <c r="C34" s="3" t="s">
        <v>17</v>
      </c>
      <c r="D34" s="3" t="s">
        <v>19</v>
      </c>
      <c r="E34" s="3" t="s">
        <v>37</v>
      </c>
      <c r="F34" s="3" t="s">
        <v>27</v>
      </c>
      <c r="G34" s="9"/>
      <c r="H34" s="9"/>
      <c r="I34" s="9"/>
    </row>
    <row r="35" spans="1:9" ht="48.75" hidden="1" customHeight="1" x14ac:dyDescent="0.2">
      <c r="A35" s="10" t="s">
        <v>28</v>
      </c>
      <c r="B35" s="3" t="s">
        <v>15</v>
      </c>
      <c r="C35" s="3" t="s">
        <v>17</v>
      </c>
      <c r="D35" s="3" t="s">
        <v>19</v>
      </c>
      <c r="E35" s="3" t="s">
        <v>37</v>
      </c>
      <c r="F35" s="3" t="s">
        <v>29</v>
      </c>
      <c r="G35" s="9"/>
      <c r="H35" s="9"/>
      <c r="I35" s="9"/>
    </row>
    <row r="36" spans="1:9" ht="0.75" customHeight="1" x14ac:dyDescent="0.2">
      <c r="A36" s="10" t="s">
        <v>38</v>
      </c>
      <c r="B36" s="3" t="s">
        <v>15</v>
      </c>
      <c r="C36" s="3" t="s">
        <v>17</v>
      </c>
      <c r="D36" s="3" t="s">
        <v>19</v>
      </c>
      <c r="E36" s="3" t="s">
        <v>39</v>
      </c>
      <c r="F36" s="11" t="s">
        <v>0</v>
      </c>
      <c r="G36" s="9"/>
      <c r="H36" s="9"/>
      <c r="I36" s="9"/>
    </row>
    <row r="37" spans="1:9" ht="111.75" hidden="1" customHeight="1" x14ac:dyDescent="0.2">
      <c r="A37" s="10" t="s">
        <v>22</v>
      </c>
      <c r="B37" s="3" t="s">
        <v>15</v>
      </c>
      <c r="C37" s="3" t="s">
        <v>17</v>
      </c>
      <c r="D37" s="3" t="s">
        <v>19</v>
      </c>
      <c r="E37" s="3" t="s">
        <v>39</v>
      </c>
      <c r="F37" s="3" t="s">
        <v>23</v>
      </c>
      <c r="G37" s="9"/>
      <c r="H37" s="9"/>
      <c r="I37" s="9"/>
    </row>
    <row r="38" spans="1:9" ht="48.75" hidden="1" customHeight="1" x14ac:dyDescent="0.2">
      <c r="A38" s="10" t="s">
        <v>24</v>
      </c>
      <c r="B38" s="3" t="s">
        <v>15</v>
      </c>
      <c r="C38" s="3" t="s">
        <v>17</v>
      </c>
      <c r="D38" s="3" t="s">
        <v>19</v>
      </c>
      <c r="E38" s="3" t="s">
        <v>39</v>
      </c>
      <c r="F38" s="3" t="s">
        <v>25</v>
      </c>
      <c r="G38" s="9"/>
      <c r="H38" s="9"/>
      <c r="I38" s="9"/>
    </row>
    <row r="39" spans="1:9" ht="48.75" hidden="1" customHeight="1" x14ac:dyDescent="0.2">
      <c r="A39" s="10" t="s">
        <v>40</v>
      </c>
      <c r="B39" s="3" t="s">
        <v>15</v>
      </c>
      <c r="C39" s="3" t="s">
        <v>17</v>
      </c>
      <c r="D39" s="3" t="s">
        <v>19</v>
      </c>
      <c r="E39" s="3" t="s">
        <v>41</v>
      </c>
      <c r="F39" s="11" t="s">
        <v>0</v>
      </c>
      <c r="G39" s="9"/>
      <c r="H39" s="9"/>
      <c r="I39" s="9"/>
    </row>
    <row r="40" spans="1:9" ht="301.5" customHeight="1" x14ac:dyDescent="0.2">
      <c r="A40" s="10" t="s">
        <v>234</v>
      </c>
      <c r="B40" s="3" t="s">
        <v>15</v>
      </c>
      <c r="C40" s="3" t="s">
        <v>17</v>
      </c>
      <c r="D40" s="3" t="s">
        <v>19</v>
      </c>
      <c r="E40" s="3" t="s">
        <v>48</v>
      </c>
      <c r="F40" s="11" t="s">
        <v>0</v>
      </c>
      <c r="G40" s="9">
        <f>G41+G43</f>
        <v>961961</v>
      </c>
      <c r="H40" s="9">
        <f>H41+H43</f>
        <v>961961</v>
      </c>
      <c r="I40" s="9">
        <f>I41+I43</f>
        <v>199512.61</v>
      </c>
    </row>
    <row r="41" spans="1:9" ht="112.35" customHeight="1" x14ac:dyDescent="0.2">
      <c r="A41" s="10" t="s">
        <v>22</v>
      </c>
      <c r="B41" s="3" t="s">
        <v>15</v>
      </c>
      <c r="C41" s="3" t="s">
        <v>17</v>
      </c>
      <c r="D41" s="3" t="s">
        <v>19</v>
      </c>
      <c r="E41" s="3" t="s">
        <v>48</v>
      </c>
      <c r="F41" s="3" t="s">
        <v>23</v>
      </c>
      <c r="G41" s="9">
        <v>833007</v>
      </c>
      <c r="H41" s="9">
        <v>833007</v>
      </c>
      <c r="I41" s="9">
        <v>194837.34</v>
      </c>
    </row>
    <row r="42" spans="1:9" ht="48.95" customHeight="1" x14ac:dyDescent="0.2">
      <c r="A42" s="10" t="s">
        <v>24</v>
      </c>
      <c r="B42" s="3" t="s">
        <v>15</v>
      </c>
      <c r="C42" s="3" t="s">
        <v>17</v>
      </c>
      <c r="D42" s="3" t="s">
        <v>19</v>
      </c>
      <c r="E42" s="3" t="s">
        <v>48</v>
      </c>
      <c r="F42" s="3" t="s">
        <v>25</v>
      </c>
      <c r="G42" s="9">
        <v>833007</v>
      </c>
      <c r="H42" s="9">
        <v>833007</v>
      </c>
      <c r="I42" s="9">
        <v>194837.34</v>
      </c>
    </row>
    <row r="43" spans="1:9" ht="48.95" customHeight="1" x14ac:dyDescent="0.2">
      <c r="A43" s="10" t="s">
        <v>26</v>
      </c>
      <c r="B43" s="3" t="s">
        <v>15</v>
      </c>
      <c r="C43" s="3" t="s">
        <v>17</v>
      </c>
      <c r="D43" s="3" t="s">
        <v>19</v>
      </c>
      <c r="E43" s="3" t="s">
        <v>48</v>
      </c>
      <c r="F43" s="3" t="s">
        <v>27</v>
      </c>
      <c r="G43" s="9">
        <v>128954</v>
      </c>
      <c r="H43" s="9">
        <v>128954</v>
      </c>
      <c r="I43" s="9">
        <v>4675.2700000000004</v>
      </c>
    </row>
    <row r="44" spans="1:9" ht="48.95" customHeight="1" x14ac:dyDescent="0.2">
      <c r="A44" s="10" t="s">
        <v>28</v>
      </c>
      <c r="B44" s="3" t="s">
        <v>15</v>
      </c>
      <c r="C44" s="3" t="s">
        <v>17</v>
      </c>
      <c r="D44" s="3" t="s">
        <v>19</v>
      </c>
      <c r="E44" s="3" t="s">
        <v>48</v>
      </c>
      <c r="F44" s="3" t="s">
        <v>29</v>
      </c>
      <c r="G44" s="9">
        <v>128954</v>
      </c>
      <c r="H44" s="9">
        <v>128954</v>
      </c>
      <c r="I44" s="9">
        <v>4675.2700000000004</v>
      </c>
    </row>
    <row r="45" spans="1:9" ht="271.7" customHeight="1" x14ac:dyDescent="0.2">
      <c r="A45" s="10" t="s">
        <v>235</v>
      </c>
      <c r="B45" s="3" t="s">
        <v>15</v>
      </c>
      <c r="C45" s="3" t="s">
        <v>17</v>
      </c>
      <c r="D45" s="3" t="s">
        <v>19</v>
      </c>
      <c r="E45" s="3" t="s">
        <v>49</v>
      </c>
      <c r="F45" s="11" t="s">
        <v>0</v>
      </c>
      <c r="G45" s="9">
        <f>G46+G48</f>
        <v>641307</v>
      </c>
      <c r="H45" s="9">
        <f>H46+H48</f>
        <v>641307</v>
      </c>
      <c r="I45" s="9">
        <f>I46+I48</f>
        <v>96416.23</v>
      </c>
    </row>
    <row r="46" spans="1:9" ht="112.35" customHeight="1" x14ac:dyDescent="0.2">
      <c r="A46" s="10" t="s">
        <v>22</v>
      </c>
      <c r="B46" s="3" t="s">
        <v>15</v>
      </c>
      <c r="C46" s="3" t="s">
        <v>17</v>
      </c>
      <c r="D46" s="3" t="s">
        <v>19</v>
      </c>
      <c r="E46" s="3" t="s">
        <v>49</v>
      </c>
      <c r="F46" s="3" t="s">
        <v>23</v>
      </c>
      <c r="G46" s="9">
        <v>540924</v>
      </c>
      <c r="H46" s="9">
        <v>540924</v>
      </c>
      <c r="I46" s="9">
        <v>96116.23</v>
      </c>
    </row>
    <row r="47" spans="1:9" ht="48.95" customHeight="1" x14ac:dyDescent="0.2">
      <c r="A47" s="10" t="s">
        <v>24</v>
      </c>
      <c r="B47" s="3" t="s">
        <v>15</v>
      </c>
      <c r="C47" s="3" t="s">
        <v>17</v>
      </c>
      <c r="D47" s="3" t="s">
        <v>19</v>
      </c>
      <c r="E47" s="3" t="s">
        <v>49</v>
      </c>
      <c r="F47" s="3" t="s">
        <v>25</v>
      </c>
      <c r="G47" s="9">
        <v>540924</v>
      </c>
      <c r="H47" s="9">
        <v>540924</v>
      </c>
      <c r="I47" s="9">
        <v>96116.23</v>
      </c>
    </row>
    <row r="48" spans="1:9" ht="48.95" customHeight="1" x14ac:dyDescent="0.2">
      <c r="A48" s="10" t="s">
        <v>26</v>
      </c>
      <c r="B48" s="3" t="s">
        <v>15</v>
      </c>
      <c r="C48" s="3" t="s">
        <v>17</v>
      </c>
      <c r="D48" s="3" t="s">
        <v>19</v>
      </c>
      <c r="E48" s="3" t="s">
        <v>49</v>
      </c>
      <c r="F48" s="3" t="s">
        <v>27</v>
      </c>
      <c r="G48" s="9">
        <v>100383</v>
      </c>
      <c r="H48" s="9">
        <v>100383</v>
      </c>
      <c r="I48" s="9">
        <v>300</v>
      </c>
    </row>
    <row r="49" spans="1:9" ht="48.95" customHeight="1" x14ac:dyDescent="0.2">
      <c r="A49" s="10" t="s">
        <v>28</v>
      </c>
      <c r="B49" s="3" t="s">
        <v>15</v>
      </c>
      <c r="C49" s="3" t="s">
        <v>17</v>
      </c>
      <c r="D49" s="3" t="s">
        <v>19</v>
      </c>
      <c r="E49" s="3" t="s">
        <v>49</v>
      </c>
      <c r="F49" s="3" t="s">
        <v>29</v>
      </c>
      <c r="G49" s="9">
        <v>100383</v>
      </c>
      <c r="H49" s="9">
        <v>100383</v>
      </c>
      <c r="I49" s="9">
        <v>300</v>
      </c>
    </row>
    <row r="50" spans="1:9" ht="319.35000000000002" customHeight="1" x14ac:dyDescent="0.2">
      <c r="A50" s="10" t="s">
        <v>236</v>
      </c>
      <c r="B50" s="3" t="s">
        <v>15</v>
      </c>
      <c r="C50" s="3" t="s">
        <v>17</v>
      </c>
      <c r="D50" s="3" t="s">
        <v>19</v>
      </c>
      <c r="E50" s="3" t="s">
        <v>50</v>
      </c>
      <c r="F50" s="11" t="s">
        <v>0</v>
      </c>
      <c r="G50" s="9">
        <f>G51</f>
        <v>400</v>
      </c>
      <c r="H50" s="9">
        <f>H51</f>
        <v>400</v>
      </c>
      <c r="I50" s="9">
        <f>I51</f>
        <v>0</v>
      </c>
    </row>
    <row r="51" spans="1:9" ht="48.95" customHeight="1" x14ac:dyDescent="0.2">
      <c r="A51" s="10" t="s">
        <v>26</v>
      </c>
      <c r="B51" s="3" t="s">
        <v>15</v>
      </c>
      <c r="C51" s="3" t="s">
        <v>17</v>
      </c>
      <c r="D51" s="3" t="s">
        <v>19</v>
      </c>
      <c r="E51" s="3" t="s">
        <v>50</v>
      </c>
      <c r="F51" s="3" t="s">
        <v>27</v>
      </c>
      <c r="G51" s="9">
        <v>400</v>
      </c>
      <c r="H51" s="9">
        <v>400</v>
      </c>
      <c r="I51" s="9"/>
    </row>
    <row r="52" spans="1:9" ht="48.95" customHeight="1" x14ac:dyDescent="0.2">
      <c r="A52" s="10" t="s">
        <v>28</v>
      </c>
      <c r="B52" s="3" t="s">
        <v>15</v>
      </c>
      <c r="C52" s="3" t="s">
        <v>17</v>
      </c>
      <c r="D52" s="3" t="s">
        <v>19</v>
      </c>
      <c r="E52" s="3" t="s">
        <v>50</v>
      </c>
      <c r="F52" s="3" t="s">
        <v>29</v>
      </c>
      <c r="G52" s="9">
        <v>400</v>
      </c>
      <c r="H52" s="9">
        <v>400</v>
      </c>
      <c r="I52" s="9"/>
    </row>
    <row r="53" spans="1:9" ht="64.5" customHeight="1" x14ac:dyDescent="0.2">
      <c r="A53" s="10" t="s">
        <v>34</v>
      </c>
      <c r="B53" s="3" t="s">
        <v>15</v>
      </c>
      <c r="C53" s="3" t="s">
        <v>17</v>
      </c>
      <c r="D53" s="3" t="s">
        <v>19</v>
      </c>
      <c r="E53" s="3" t="s">
        <v>51</v>
      </c>
      <c r="F53" s="11" t="s">
        <v>0</v>
      </c>
      <c r="G53" s="9">
        <f>G54+G56</f>
        <v>1282614</v>
      </c>
      <c r="H53" s="9">
        <f>H54+H56</f>
        <v>1282614</v>
      </c>
      <c r="I53" s="9">
        <f>I54+I56</f>
        <v>308185.09000000003</v>
      </c>
    </row>
    <row r="54" spans="1:9" ht="112.35" customHeight="1" x14ac:dyDescent="0.2">
      <c r="A54" s="10" t="s">
        <v>22</v>
      </c>
      <c r="B54" s="3" t="s">
        <v>15</v>
      </c>
      <c r="C54" s="3" t="s">
        <v>17</v>
      </c>
      <c r="D54" s="3" t="s">
        <v>19</v>
      </c>
      <c r="E54" s="3" t="s">
        <v>51</v>
      </c>
      <c r="F54" s="3" t="s">
        <v>23</v>
      </c>
      <c r="G54" s="9">
        <v>1142085</v>
      </c>
      <c r="H54" s="9">
        <v>1142085</v>
      </c>
      <c r="I54" s="9">
        <v>304185.09000000003</v>
      </c>
    </row>
    <row r="55" spans="1:9" ht="48.95" customHeight="1" x14ac:dyDescent="0.2">
      <c r="A55" s="10" t="s">
        <v>24</v>
      </c>
      <c r="B55" s="3" t="s">
        <v>15</v>
      </c>
      <c r="C55" s="3" t="s">
        <v>17</v>
      </c>
      <c r="D55" s="3" t="s">
        <v>19</v>
      </c>
      <c r="E55" s="3" t="s">
        <v>51</v>
      </c>
      <c r="F55" s="3" t="s">
        <v>25</v>
      </c>
      <c r="G55" s="9">
        <v>1142085</v>
      </c>
      <c r="H55" s="9">
        <v>1142085</v>
      </c>
      <c r="I55" s="9">
        <v>304185.09000000003</v>
      </c>
    </row>
    <row r="56" spans="1:9" ht="48.95" customHeight="1" x14ac:dyDescent="0.2">
      <c r="A56" s="10" t="s">
        <v>26</v>
      </c>
      <c r="B56" s="3" t="s">
        <v>15</v>
      </c>
      <c r="C56" s="3" t="s">
        <v>17</v>
      </c>
      <c r="D56" s="3" t="s">
        <v>19</v>
      </c>
      <c r="E56" s="3" t="s">
        <v>51</v>
      </c>
      <c r="F56" s="3" t="s">
        <v>27</v>
      </c>
      <c r="G56" s="9">
        <v>140529</v>
      </c>
      <c r="H56" s="9">
        <v>140529</v>
      </c>
      <c r="I56" s="9">
        <v>4000</v>
      </c>
    </row>
    <row r="57" spans="1:9" ht="48.95" customHeight="1" x14ac:dyDescent="0.2">
      <c r="A57" s="10" t="s">
        <v>28</v>
      </c>
      <c r="B57" s="3" t="s">
        <v>15</v>
      </c>
      <c r="C57" s="3" t="s">
        <v>17</v>
      </c>
      <c r="D57" s="3" t="s">
        <v>19</v>
      </c>
      <c r="E57" s="3" t="s">
        <v>51</v>
      </c>
      <c r="F57" s="3" t="s">
        <v>29</v>
      </c>
      <c r="G57" s="9">
        <v>140529</v>
      </c>
      <c r="H57" s="9">
        <v>140529</v>
      </c>
      <c r="I57" s="9">
        <v>4000</v>
      </c>
    </row>
    <row r="58" spans="1:9" ht="72.75" customHeight="1" x14ac:dyDescent="0.2">
      <c r="A58" s="10" t="s">
        <v>238</v>
      </c>
      <c r="B58" s="3" t="s">
        <v>15</v>
      </c>
      <c r="C58" s="3" t="s">
        <v>17</v>
      </c>
      <c r="D58" s="3" t="s">
        <v>19</v>
      </c>
      <c r="E58" s="3" t="s">
        <v>204</v>
      </c>
      <c r="F58" s="15"/>
      <c r="G58" s="9">
        <f>G59+G61</f>
        <v>64131</v>
      </c>
      <c r="H58" s="9">
        <f>H59+H61</f>
        <v>64131</v>
      </c>
      <c r="I58" s="9">
        <f>I59+I61</f>
        <v>7763.28</v>
      </c>
    </row>
    <row r="59" spans="1:9" ht="73.5" customHeight="1" x14ac:dyDescent="0.2">
      <c r="A59" s="10" t="s">
        <v>22</v>
      </c>
      <c r="B59" s="3" t="s">
        <v>15</v>
      </c>
      <c r="C59" s="3" t="s">
        <v>17</v>
      </c>
      <c r="D59" s="3" t="s">
        <v>19</v>
      </c>
      <c r="E59" s="3" t="s">
        <v>204</v>
      </c>
      <c r="F59" s="15" t="s">
        <v>23</v>
      </c>
      <c r="G59" s="9">
        <v>46579</v>
      </c>
      <c r="H59" s="9">
        <v>46579</v>
      </c>
      <c r="I59" s="9">
        <v>7763.28</v>
      </c>
    </row>
    <row r="60" spans="1:9" ht="48.95" customHeight="1" x14ac:dyDescent="0.2">
      <c r="A60" s="10" t="s">
        <v>24</v>
      </c>
      <c r="B60" s="3" t="s">
        <v>15</v>
      </c>
      <c r="C60" s="3" t="s">
        <v>17</v>
      </c>
      <c r="D60" s="3" t="s">
        <v>19</v>
      </c>
      <c r="E60" s="3" t="s">
        <v>204</v>
      </c>
      <c r="F60" s="15" t="s">
        <v>25</v>
      </c>
      <c r="G60" s="9">
        <v>46579</v>
      </c>
      <c r="H60" s="9">
        <v>46579</v>
      </c>
      <c r="I60" s="9">
        <v>7763.28</v>
      </c>
    </row>
    <row r="61" spans="1:9" ht="48.95" customHeight="1" x14ac:dyDescent="0.2">
      <c r="A61" s="10" t="s">
        <v>26</v>
      </c>
      <c r="B61" s="3" t="s">
        <v>15</v>
      </c>
      <c r="C61" s="3" t="s">
        <v>17</v>
      </c>
      <c r="D61" s="3" t="s">
        <v>19</v>
      </c>
      <c r="E61" s="3" t="s">
        <v>204</v>
      </c>
      <c r="F61" s="15" t="s">
        <v>27</v>
      </c>
      <c r="G61" s="9">
        <v>17552</v>
      </c>
      <c r="H61" s="9">
        <v>17552</v>
      </c>
      <c r="I61" s="9"/>
    </row>
    <row r="62" spans="1:9" ht="48.95" customHeight="1" x14ac:dyDescent="0.2">
      <c r="A62" s="10" t="s">
        <v>28</v>
      </c>
      <c r="B62" s="3" t="s">
        <v>15</v>
      </c>
      <c r="C62" s="3" t="s">
        <v>17</v>
      </c>
      <c r="D62" s="3" t="s">
        <v>19</v>
      </c>
      <c r="E62" s="3" t="s">
        <v>204</v>
      </c>
      <c r="F62" s="15" t="s">
        <v>29</v>
      </c>
      <c r="G62" s="9">
        <v>17552</v>
      </c>
      <c r="H62" s="9">
        <v>17552</v>
      </c>
      <c r="I62" s="9"/>
    </row>
    <row r="63" spans="1:9" ht="96.6" customHeight="1" x14ac:dyDescent="0.2">
      <c r="A63" s="10" t="s">
        <v>36</v>
      </c>
      <c r="B63" s="3" t="s">
        <v>15</v>
      </c>
      <c r="C63" s="3" t="s">
        <v>17</v>
      </c>
      <c r="D63" s="3" t="s">
        <v>19</v>
      </c>
      <c r="E63" s="3" t="s">
        <v>52</v>
      </c>
      <c r="F63" s="11" t="s">
        <v>0</v>
      </c>
      <c r="G63" s="9">
        <f>G64+G66</f>
        <v>320654</v>
      </c>
      <c r="H63" s="9">
        <f>H64+H66</f>
        <v>320654</v>
      </c>
      <c r="I63" s="9">
        <f>I64+I66</f>
        <v>52659.12</v>
      </c>
    </row>
    <row r="64" spans="1:9" ht="112.35" customHeight="1" x14ac:dyDescent="0.2">
      <c r="A64" s="10" t="s">
        <v>22</v>
      </c>
      <c r="B64" s="3" t="s">
        <v>15</v>
      </c>
      <c r="C64" s="3" t="s">
        <v>17</v>
      </c>
      <c r="D64" s="3" t="s">
        <v>19</v>
      </c>
      <c r="E64" s="3" t="s">
        <v>52</v>
      </c>
      <c r="F64" s="3" t="s">
        <v>23</v>
      </c>
      <c r="G64" s="9">
        <v>221004</v>
      </c>
      <c r="H64" s="9">
        <v>221004</v>
      </c>
      <c r="I64" s="9">
        <v>52659.12</v>
      </c>
    </row>
    <row r="65" spans="1:9" ht="48.95" customHeight="1" x14ac:dyDescent="0.2">
      <c r="A65" s="10" t="s">
        <v>24</v>
      </c>
      <c r="B65" s="3" t="s">
        <v>15</v>
      </c>
      <c r="C65" s="3" t="s">
        <v>17</v>
      </c>
      <c r="D65" s="3" t="s">
        <v>19</v>
      </c>
      <c r="E65" s="3" t="s">
        <v>52</v>
      </c>
      <c r="F65" s="3" t="s">
        <v>25</v>
      </c>
      <c r="G65" s="9">
        <v>221004</v>
      </c>
      <c r="H65" s="9">
        <v>221004</v>
      </c>
      <c r="I65" s="9">
        <v>52659.12</v>
      </c>
    </row>
    <row r="66" spans="1:9" ht="48.95" customHeight="1" x14ac:dyDescent="0.2">
      <c r="A66" s="10" t="s">
        <v>26</v>
      </c>
      <c r="B66" s="3" t="s">
        <v>15</v>
      </c>
      <c r="C66" s="3" t="s">
        <v>17</v>
      </c>
      <c r="D66" s="3" t="s">
        <v>19</v>
      </c>
      <c r="E66" s="3" t="s">
        <v>52</v>
      </c>
      <c r="F66" s="3" t="s">
        <v>27</v>
      </c>
      <c r="G66" s="9">
        <v>99650</v>
      </c>
      <c r="H66" s="9">
        <v>99650</v>
      </c>
      <c r="I66" s="9"/>
    </row>
    <row r="67" spans="1:9" ht="48.95" customHeight="1" x14ac:dyDescent="0.2">
      <c r="A67" s="10" t="s">
        <v>28</v>
      </c>
      <c r="B67" s="3" t="s">
        <v>15</v>
      </c>
      <c r="C67" s="3" t="s">
        <v>17</v>
      </c>
      <c r="D67" s="3" t="s">
        <v>19</v>
      </c>
      <c r="E67" s="3" t="s">
        <v>52</v>
      </c>
      <c r="F67" s="3" t="s">
        <v>29</v>
      </c>
      <c r="G67" s="9">
        <v>99650</v>
      </c>
      <c r="H67" s="9">
        <v>99650</v>
      </c>
      <c r="I67" s="9"/>
    </row>
    <row r="68" spans="1:9" ht="64.5" customHeight="1" x14ac:dyDescent="0.2">
      <c r="A68" s="10" t="s">
        <v>38</v>
      </c>
      <c r="B68" s="3" t="s">
        <v>15</v>
      </c>
      <c r="C68" s="3" t="s">
        <v>17</v>
      </c>
      <c r="D68" s="3" t="s">
        <v>19</v>
      </c>
      <c r="E68" s="3" t="s">
        <v>53</v>
      </c>
      <c r="F68" s="11" t="s">
        <v>0</v>
      </c>
      <c r="G68" s="9">
        <f>G69</f>
        <v>2004300</v>
      </c>
      <c r="H68" s="9">
        <f>H69</f>
        <v>2004300</v>
      </c>
      <c r="I68" s="9">
        <f>I69</f>
        <v>381863.94</v>
      </c>
    </row>
    <row r="69" spans="1:9" ht="112.35" customHeight="1" x14ac:dyDescent="0.2">
      <c r="A69" s="10" t="s">
        <v>22</v>
      </c>
      <c r="B69" s="3" t="s">
        <v>15</v>
      </c>
      <c r="C69" s="3" t="s">
        <v>17</v>
      </c>
      <c r="D69" s="3" t="s">
        <v>19</v>
      </c>
      <c r="E69" s="3" t="s">
        <v>53</v>
      </c>
      <c r="F69" s="3" t="s">
        <v>23</v>
      </c>
      <c r="G69" s="9">
        <v>2004300</v>
      </c>
      <c r="H69" s="9">
        <v>2004300</v>
      </c>
      <c r="I69" s="9">
        <v>381863.94</v>
      </c>
    </row>
    <row r="70" spans="1:9" ht="48.95" customHeight="1" x14ac:dyDescent="0.2">
      <c r="A70" s="10" t="s">
        <v>24</v>
      </c>
      <c r="B70" s="3" t="s">
        <v>15</v>
      </c>
      <c r="C70" s="3" t="s">
        <v>17</v>
      </c>
      <c r="D70" s="3" t="s">
        <v>19</v>
      </c>
      <c r="E70" s="3" t="s">
        <v>53</v>
      </c>
      <c r="F70" s="3" t="s">
        <v>25</v>
      </c>
      <c r="G70" s="9">
        <v>2004300</v>
      </c>
      <c r="H70" s="9">
        <v>2004300</v>
      </c>
      <c r="I70" s="9">
        <v>381863.94</v>
      </c>
    </row>
    <row r="71" spans="1:9" ht="48.95" customHeight="1" x14ac:dyDescent="0.2">
      <c r="A71" s="10" t="s">
        <v>40</v>
      </c>
      <c r="B71" s="3" t="s">
        <v>15</v>
      </c>
      <c r="C71" s="3" t="s">
        <v>17</v>
      </c>
      <c r="D71" s="3" t="s">
        <v>19</v>
      </c>
      <c r="E71" s="3" t="s">
        <v>54</v>
      </c>
      <c r="F71" s="11" t="s">
        <v>0</v>
      </c>
      <c r="G71" s="9">
        <f>G72+G74+G76</f>
        <v>31191100</v>
      </c>
      <c r="H71" s="9">
        <f>H72+H74+H76</f>
        <v>34242300</v>
      </c>
      <c r="I71" s="9">
        <f>I72+I74+I76</f>
        <v>7270877.4000000004</v>
      </c>
    </row>
    <row r="72" spans="1:9" ht="112.35" customHeight="1" x14ac:dyDescent="0.2">
      <c r="A72" s="10" t="s">
        <v>22</v>
      </c>
      <c r="B72" s="3" t="s">
        <v>15</v>
      </c>
      <c r="C72" s="3" t="s">
        <v>17</v>
      </c>
      <c r="D72" s="3" t="s">
        <v>19</v>
      </c>
      <c r="E72" s="3" t="s">
        <v>54</v>
      </c>
      <c r="F72" s="3" t="s">
        <v>23</v>
      </c>
      <c r="G72" s="9">
        <v>27941400</v>
      </c>
      <c r="H72" s="9">
        <v>28324700</v>
      </c>
      <c r="I72" s="9">
        <v>5388642.1699999999</v>
      </c>
    </row>
    <row r="73" spans="1:9" ht="48.95" customHeight="1" x14ac:dyDescent="0.2">
      <c r="A73" s="10" t="s">
        <v>24</v>
      </c>
      <c r="B73" s="3" t="s">
        <v>15</v>
      </c>
      <c r="C73" s="3" t="s">
        <v>17</v>
      </c>
      <c r="D73" s="3" t="s">
        <v>19</v>
      </c>
      <c r="E73" s="3" t="s">
        <v>54</v>
      </c>
      <c r="F73" s="3" t="s">
        <v>25</v>
      </c>
      <c r="G73" s="9">
        <v>27941400</v>
      </c>
      <c r="H73" s="9">
        <v>28324700</v>
      </c>
      <c r="I73" s="9">
        <v>5388642.1699999999</v>
      </c>
    </row>
    <row r="74" spans="1:9" ht="48.95" customHeight="1" x14ac:dyDescent="0.2">
      <c r="A74" s="10" t="s">
        <v>26</v>
      </c>
      <c r="B74" s="3" t="s">
        <v>15</v>
      </c>
      <c r="C74" s="3" t="s">
        <v>17</v>
      </c>
      <c r="D74" s="3" t="s">
        <v>19</v>
      </c>
      <c r="E74" s="3" t="s">
        <v>54</v>
      </c>
      <c r="F74" s="3" t="s">
        <v>27</v>
      </c>
      <c r="G74" s="9">
        <v>3214000</v>
      </c>
      <c r="H74" s="9">
        <v>5881900</v>
      </c>
      <c r="I74" s="9">
        <v>1882235.23</v>
      </c>
    </row>
    <row r="75" spans="1:9" ht="48.95" customHeight="1" x14ac:dyDescent="0.2">
      <c r="A75" s="10" t="s">
        <v>28</v>
      </c>
      <c r="B75" s="3" t="s">
        <v>15</v>
      </c>
      <c r="C75" s="3" t="s">
        <v>17</v>
      </c>
      <c r="D75" s="3" t="s">
        <v>19</v>
      </c>
      <c r="E75" s="3" t="s">
        <v>54</v>
      </c>
      <c r="F75" s="3" t="s">
        <v>29</v>
      </c>
      <c r="G75" s="9">
        <v>3214000</v>
      </c>
      <c r="H75" s="9">
        <v>5881900</v>
      </c>
      <c r="I75" s="9">
        <v>1882235.23</v>
      </c>
    </row>
    <row r="76" spans="1:9" ht="26.25" customHeight="1" x14ac:dyDescent="0.2">
      <c r="A76" s="10" t="s">
        <v>42</v>
      </c>
      <c r="B76" s="3" t="s">
        <v>15</v>
      </c>
      <c r="C76" s="3" t="s">
        <v>17</v>
      </c>
      <c r="D76" s="3" t="s">
        <v>19</v>
      </c>
      <c r="E76" s="3" t="s">
        <v>54</v>
      </c>
      <c r="F76" s="3" t="s">
        <v>43</v>
      </c>
      <c r="G76" s="9">
        <v>35700</v>
      </c>
      <c r="H76" s="9">
        <v>35700</v>
      </c>
      <c r="I76" s="9"/>
    </row>
    <row r="77" spans="1:9" ht="32.25" customHeight="1" x14ac:dyDescent="0.2">
      <c r="A77" s="10" t="s">
        <v>44</v>
      </c>
      <c r="B77" s="3" t="s">
        <v>15</v>
      </c>
      <c r="C77" s="3" t="s">
        <v>17</v>
      </c>
      <c r="D77" s="3" t="s">
        <v>19</v>
      </c>
      <c r="E77" s="3" t="s">
        <v>54</v>
      </c>
      <c r="F77" s="3" t="s">
        <v>45</v>
      </c>
      <c r="G77" s="9">
        <v>35700</v>
      </c>
      <c r="H77" s="9">
        <v>35700</v>
      </c>
      <c r="I77" s="9"/>
    </row>
    <row r="78" spans="1:9" ht="64.5" customHeight="1" x14ac:dyDescent="0.2">
      <c r="A78" s="10" t="s">
        <v>46</v>
      </c>
      <c r="B78" s="3" t="s">
        <v>15</v>
      </c>
      <c r="C78" s="3" t="s">
        <v>17</v>
      </c>
      <c r="D78" s="3" t="s">
        <v>19</v>
      </c>
      <c r="E78" s="3" t="s">
        <v>55</v>
      </c>
      <c r="F78" s="11" t="s">
        <v>0</v>
      </c>
      <c r="G78" s="9">
        <f>G79</f>
        <v>100000</v>
      </c>
      <c r="H78" s="9">
        <f>H79</f>
        <v>200000</v>
      </c>
      <c r="I78" s="9">
        <f>I79</f>
        <v>28517</v>
      </c>
    </row>
    <row r="79" spans="1:9" ht="48.95" customHeight="1" x14ac:dyDescent="0.2">
      <c r="A79" s="10" t="s">
        <v>26</v>
      </c>
      <c r="B79" s="3" t="s">
        <v>15</v>
      </c>
      <c r="C79" s="3" t="s">
        <v>17</v>
      </c>
      <c r="D79" s="3" t="s">
        <v>19</v>
      </c>
      <c r="E79" s="3" t="s">
        <v>55</v>
      </c>
      <c r="F79" s="3" t="s">
        <v>27</v>
      </c>
      <c r="G79" s="9">
        <v>100000</v>
      </c>
      <c r="H79" s="9">
        <v>200000</v>
      </c>
      <c r="I79" s="9">
        <v>28517</v>
      </c>
    </row>
    <row r="80" spans="1:9" ht="48.95" customHeight="1" x14ac:dyDescent="0.2">
      <c r="A80" s="10" t="s">
        <v>28</v>
      </c>
      <c r="B80" s="3" t="s">
        <v>15</v>
      </c>
      <c r="C80" s="3" t="s">
        <v>17</v>
      </c>
      <c r="D80" s="3" t="s">
        <v>19</v>
      </c>
      <c r="E80" s="3" t="s">
        <v>55</v>
      </c>
      <c r="F80" s="3" t="s">
        <v>29</v>
      </c>
      <c r="G80" s="9">
        <v>100000</v>
      </c>
      <c r="H80" s="9">
        <v>200000</v>
      </c>
      <c r="I80" s="9">
        <v>28517</v>
      </c>
    </row>
    <row r="81" spans="1:9" ht="32.25" customHeight="1" x14ac:dyDescent="0.2">
      <c r="A81" s="10" t="s">
        <v>47</v>
      </c>
      <c r="B81" s="3" t="s">
        <v>15</v>
      </c>
      <c r="C81" s="3" t="s">
        <v>17</v>
      </c>
      <c r="D81" s="3" t="s">
        <v>19</v>
      </c>
      <c r="E81" s="3" t="s">
        <v>56</v>
      </c>
      <c r="F81" s="11" t="s">
        <v>0</v>
      </c>
      <c r="G81" s="9">
        <f>G82</f>
        <v>84000</v>
      </c>
      <c r="H81" s="9">
        <f>H82</f>
        <v>84000</v>
      </c>
      <c r="I81" s="9">
        <f>I82</f>
        <v>84000</v>
      </c>
    </row>
    <row r="82" spans="1:9" ht="15" customHeight="1" x14ac:dyDescent="0.2">
      <c r="A82" s="10" t="s">
        <v>42</v>
      </c>
      <c r="B82" s="3" t="s">
        <v>15</v>
      </c>
      <c r="C82" s="3" t="s">
        <v>17</v>
      </c>
      <c r="D82" s="3" t="s">
        <v>19</v>
      </c>
      <c r="E82" s="3" t="s">
        <v>56</v>
      </c>
      <c r="F82" s="3" t="s">
        <v>43</v>
      </c>
      <c r="G82" s="9">
        <v>84000</v>
      </c>
      <c r="H82" s="9">
        <v>84000</v>
      </c>
      <c r="I82" s="9">
        <v>84000</v>
      </c>
    </row>
    <row r="83" spans="1:9" ht="32.25" customHeight="1" x14ac:dyDescent="0.2">
      <c r="A83" s="10" t="s">
        <v>44</v>
      </c>
      <c r="B83" s="3" t="s">
        <v>15</v>
      </c>
      <c r="C83" s="3" t="s">
        <v>17</v>
      </c>
      <c r="D83" s="3" t="s">
        <v>19</v>
      </c>
      <c r="E83" s="3" t="s">
        <v>56</v>
      </c>
      <c r="F83" s="3" t="s">
        <v>45</v>
      </c>
      <c r="G83" s="9">
        <v>84000</v>
      </c>
      <c r="H83" s="9">
        <v>84000</v>
      </c>
      <c r="I83" s="9">
        <v>84000</v>
      </c>
    </row>
    <row r="84" spans="1:9" ht="15" customHeight="1" x14ac:dyDescent="0.2">
      <c r="A84" s="8" t="s">
        <v>57</v>
      </c>
      <c r="B84" s="3" t="s">
        <v>15</v>
      </c>
      <c r="C84" s="3" t="s">
        <v>17</v>
      </c>
      <c r="D84" s="3" t="s">
        <v>58</v>
      </c>
      <c r="E84" s="3" t="s">
        <v>0</v>
      </c>
      <c r="F84" s="3" t="s">
        <v>0</v>
      </c>
      <c r="G84" s="9">
        <f>G86</f>
        <v>9843</v>
      </c>
      <c r="H84" s="9">
        <f t="shared" ref="H84:I84" si="2">H86</f>
        <v>9843</v>
      </c>
      <c r="I84" s="9">
        <f t="shared" si="2"/>
        <v>9843</v>
      </c>
    </row>
    <row r="85" spans="1:9" ht="112.35" customHeight="1" x14ac:dyDescent="0.2">
      <c r="A85" s="10" t="s">
        <v>237</v>
      </c>
      <c r="B85" s="3" t="s">
        <v>15</v>
      </c>
      <c r="C85" s="3" t="s">
        <v>17</v>
      </c>
      <c r="D85" s="3" t="s">
        <v>58</v>
      </c>
      <c r="E85" s="3" t="s">
        <v>59</v>
      </c>
      <c r="F85" s="11" t="s">
        <v>0</v>
      </c>
      <c r="G85" s="9">
        <f>G86</f>
        <v>9843</v>
      </c>
      <c r="H85" s="9">
        <f t="shared" ref="H85:I85" si="3">H86</f>
        <v>9843</v>
      </c>
      <c r="I85" s="9">
        <f t="shared" si="3"/>
        <v>9843</v>
      </c>
    </row>
    <row r="86" spans="1:9" ht="48.95" customHeight="1" x14ac:dyDescent="0.2">
      <c r="A86" s="10" t="s">
        <v>26</v>
      </c>
      <c r="B86" s="3" t="s">
        <v>15</v>
      </c>
      <c r="C86" s="3" t="s">
        <v>17</v>
      </c>
      <c r="D86" s="3" t="s">
        <v>58</v>
      </c>
      <c r="E86" s="3" t="s">
        <v>59</v>
      </c>
      <c r="F86" s="3" t="s">
        <v>27</v>
      </c>
      <c r="G86" s="9">
        <v>9843</v>
      </c>
      <c r="H86" s="9">
        <v>9843</v>
      </c>
      <c r="I86" s="9">
        <v>9843</v>
      </c>
    </row>
    <row r="87" spans="1:9" ht="48.95" customHeight="1" x14ac:dyDescent="0.2">
      <c r="A87" s="10" t="s">
        <v>28</v>
      </c>
      <c r="B87" s="3" t="s">
        <v>15</v>
      </c>
      <c r="C87" s="3" t="s">
        <v>17</v>
      </c>
      <c r="D87" s="3" t="s">
        <v>58</v>
      </c>
      <c r="E87" s="3" t="s">
        <v>59</v>
      </c>
      <c r="F87" s="3" t="s">
        <v>29</v>
      </c>
      <c r="G87" s="9">
        <v>9843</v>
      </c>
      <c r="H87" s="9">
        <v>9843</v>
      </c>
      <c r="I87" s="9">
        <v>9843</v>
      </c>
    </row>
    <row r="88" spans="1:9" ht="30.75" customHeight="1" x14ac:dyDescent="0.2">
      <c r="A88" s="8" t="s">
        <v>60</v>
      </c>
      <c r="B88" s="3" t="s">
        <v>15</v>
      </c>
      <c r="C88" s="3" t="s">
        <v>17</v>
      </c>
      <c r="D88" s="3" t="s">
        <v>61</v>
      </c>
      <c r="E88" s="3" t="s">
        <v>0</v>
      </c>
      <c r="F88" s="3" t="s">
        <v>0</v>
      </c>
      <c r="G88" s="9">
        <f>G89+G94+G97+G100+G103</f>
        <v>5800900</v>
      </c>
      <c r="H88" s="9">
        <f>H89+H94+H97+H100+H103+H115</f>
        <v>10794398</v>
      </c>
      <c r="I88" s="9">
        <f>I89+I94+I97+I100+I103+I115</f>
        <v>2169549.8499999996</v>
      </c>
    </row>
    <row r="89" spans="1:9" ht="80.099999999999994" customHeight="1" x14ac:dyDescent="0.2">
      <c r="A89" s="10" t="s">
        <v>62</v>
      </c>
      <c r="B89" s="3" t="s">
        <v>15</v>
      </c>
      <c r="C89" s="3" t="s">
        <v>17</v>
      </c>
      <c r="D89" s="3" t="s">
        <v>61</v>
      </c>
      <c r="E89" s="3" t="s">
        <v>71</v>
      </c>
      <c r="F89" s="11" t="s">
        <v>0</v>
      </c>
      <c r="G89" s="9">
        <f>G90</f>
        <v>340000</v>
      </c>
      <c r="H89" s="9">
        <f>H90+H92</f>
        <v>4504598</v>
      </c>
      <c r="I89" s="9">
        <f>I90+I92</f>
        <v>840879.72</v>
      </c>
    </row>
    <row r="90" spans="1:9" ht="48.95" customHeight="1" x14ac:dyDescent="0.2">
      <c r="A90" s="10" t="s">
        <v>26</v>
      </c>
      <c r="B90" s="3" t="s">
        <v>15</v>
      </c>
      <c r="C90" s="3" t="s">
        <v>17</v>
      </c>
      <c r="D90" s="3" t="s">
        <v>61</v>
      </c>
      <c r="E90" s="3" t="s">
        <v>71</v>
      </c>
      <c r="F90" s="3" t="s">
        <v>27</v>
      </c>
      <c r="G90" s="9">
        <v>340000</v>
      </c>
      <c r="H90" s="9">
        <v>4133834</v>
      </c>
      <c r="I90" s="9">
        <v>840879.72</v>
      </c>
    </row>
    <row r="91" spans="1:9" ht="48.95" customHeight="1" x14ac:dyDescent="0.2">
      <c r="A91" s="10" t="s">
        <v>28</v>
      </c>
      <c r="B91" s="3" t="s">
        <v>15</v>
      </c>
      <c r="C91" s="3" t="s">
        <v>17</v>
      </c>
      <c r="D91" s="3" t="s">
        <v>61</v>
      </c>
      <c r="E91" s="3" t="s">
        <v>71</v>
      </c>
      <c r="F91" s="3" t="s">
        <v>29</v>
      </c>
      <c r="G91" s="9">
        <v>340000</v>
      </c>
      <c r="H91" s="9">
        <v>4133834</v>
      </c>
      <c r="I91" s="9">
        <v>840879.72</v>
      </c>
    </row>
    <row r="92" spans="1:9" ht="32.25" customHeight="1" x14ac:dyDescent="0.2">
      <c r="A92" s="10" t="s">
        <v>42</v>
      </c>
      <c r="B92" s="3" t="s">
        <v>15</v>
      </c>
      <c r="C92" s="3" t="s">
        <v>17</v>
      </c>
      <c r="D92" s="3" t="s">
        <v>61</v>
      </c>
      <c r="E92" s="3" t="s">
        <v>71</v>
      </c>
      <c r="F92" s="3">
        <v>800</v>
      </c>
      <c r="G92" s="9"/>
      <c r="H92" s="9">
        <v>370764</v>
      </c>
      <c r="I92" s="9"/>
    </row>
    <row r="93" spans="1:9" ht="48.95" customHeight="1" x14ac:dyDescent="0.2">
      <c r="A93" s="10" t="s">
        <v>44</v>
      </c>
      <c r="B93" s="3" t="s">
        <v>15</v>
      </c>
      <c r="C93" s="3" t="s">
        <v>17</v>
      </c>
      <c r="D93" s="3" t="s">
        <v>61</v>
      </c>
      <c r="E93" s="3" t="s">
        <v>71</v>
      </c>
      <c r="F93" s="3">
        <v>850</v>
      </c>
      <c r="G93" s="9"/>
      <c r="H93" s="9">
        <v>370764</v>
      </c>
      <c r="I93" s="9"/>
    </row>
    <row r="94" spans="1:9" ht="48.95" customHeight="1" x14ac:dyDescent="0.2">
      <c r="A94" s="10" t="s">
        <v>63</v>
      </c>
      <c r="B94" s="3" t="s">
        <v>15</v>
      </c>
      <c r="C94" s="3" t="s">
        <v>17</v>
      </c>
      <c r="D94" s="3" t="s">
        <v>61</v>
      </c>
      <c r="E94" s="3" t="s">
        <v>72</v>
      </c>
      <c r="F94" s="11" t="s">
        <v>0</v>
      </c>
      <c r="G94" s="9">
        <f>G95</f>
        <v>20000</v>
      </c>
      <c r="H94" s="9">
        <f t="shared" ref="H94:I94" si="4">H95</f>
        <v>40000</v>
      </c>
      <c r="I94" s="9">
        <f t="shared" si="4"/>
        <v>0</v>
      </c>
    </row>
    <row r="95" spans="1:9" ht="48.95" customHeight="1" x14ac:dyDescent="0.2">
      <c r="A95" s="10" t="s">
        <v>26</v>
      </c>
      <c r="B95" s="3" t="s">
        <v>15</v>
      </c>
      <c r="C95" s="3" t="s">
        <v>17</v>
      </c>
      <c r="D95" s="3" t="s">
        <v>61</v>
      </c>
      <c r="E95" s="3" t="s">
        <v>72</v>
      </c>
      <c r="F95" s="3" t="s">
        <v>27</v>
      </c>
      <c r="G95" s="9">
        <v>20000</v>
      </c>
      <c r="H95" s="9">
        <v>40000</v>
      </c>
      <c r="I95" s="9"/>
    </row>
    <row r="96" spans="1:9" ht="48.95" customHeight="1" x14ac:dyDescent="0.2">
      <c r="A96" s="10" t="s">
        <v>28</v>
      </c>
      <c r="B96" s="3" t="s">
        <v>15</v>
      </c>
      <c r="C96" s="3" t="s">
        <v>17</v>
      </c>
      <c r="D96" s="3" t="s">
        <v>61</v>
      </c>
      <c r="E96" s="3" t="s">
        <v>72</v>
      </c>
      <c r="F96" s="3" t="s">
        <v>29</v>
      </c>
      <c r="G96" s="9">
        <v>20000</v>
      </c>
      <c r="H96" s="9">
        <v>40000</v>
      </c>
      <c r="I96" s="9"/>
    </row>
    <row r="97" spans="1:9" ht="48.95" customHeight="1" x14ac:dyDescent="0.2">
      <c r="A97" s="10" t="s">
        <v>64</v>
      </c>
      <c r="B97" s="3" t="s">
        <v>15</v>
      </c>
      <c r="C97" s="3" t="s">
        <v>17</v>
      </c>
      <c r="D97" s="3" t="s">
        <v>61</v>
      </c>
      <c r="E97" s="3" t="s">
        <v>73</v>
      </c>
      <c r="F97" s="11" t="s">
        <v>0</v>
      </c>
      <c r="G97" s="9">
        <f>G98</f>
        <v>10000</v>
      </c>
      <c r="H97" s="9">
        <f t="shared" ref="H97:I97" si="5">H98</f>
        <v>10000</v>
      </c>
      <c r="I97" s="9">
        <f t="shared" si="5"/>
        <v>3750</v>
      </c>
    </row>
    <row r="98" spans="1:9" ht="48.95" customHeight="1" x14ac:dyDescent="0.2">
      <c r="A98" s="10" t="s">
        <v>26</v>
      </c>
      <c r="B98" s="3" t="s">
        <v>15</v>
      </c>
      <c r="C98" s="3" t="s">
        <v>17</v>
      </c>
      <c r="D98" s="3" t="s">
        <v>61</v>
      </c>
      <c r="E98" s="3" t="s">
        <v>73</v>
      </c>
      <c r="F98" s="3" t="s">
        <v>27</v>
      </c>
      <c r="G98" s="9">
        <v>10000</v>
      </c>
      <c r="H98" s="9">
        <v>10000</v>
      </c>
      <c r="I98" s="9">
        <v>3750</v>
      </c>
    </row>
    <row r="99" spans="1:9" ht="48.95" customHeight="1" x14ac:dyDescent="0.2">
      <c r="A99" s="10" t="s">
        <v>28</v>
      </c>
      <c r="B99" s="3" t="s">
        <v>15</v>
      </c>
      <c r="C99" s="3" t="s">
        <v>17</v>
      </c>
      <c r="D99" s="3" t="s">
        <v>61</v>
      </c>
      <c r="E99" s="3" t="s">
        <v>73</v>
      </c>
      <c r="F99" s="3" t="s">
        <v>29</v>
      </c>
      <c r="G99" s="9">
        <v>10000</v>
      </c>
      <c r="H99" s="9">
        <v>10000</v>
      </c>
      <c r="I99" s="9">
        <v>3750</v>
      </c>
    </row>
    <row r="100" spans="1:9" ht="48.95" customHeight="1" x14ac:dyDescent="0.2">
      <c r="A100" s="10" t="s">
        <v>65</v>
      </c>
      <c r="B100" s="3" t="s">
        <v>15</v>
      </c>
      <c r="C100" s="3" t="s">
        <v>17</v>
      </c>
      <c r="D100" s="3" t="s">
        <v>61</v>
      </c>
      <c r="E100" s="3" t="s">
        <v>74</v>
      </c>
      <c r="F100" s="11" t="s">
        <v>0</v>
      </c>
      <c r="G100" s="9">
        <f>G101</f>
        <v>5330900</v>
      </c>
      <c r="H100" s="9">
        <f t="shared" ref="H100:I100" si="6">H101</f>
        <v>5640300</v>
      </c>
      <c r="I100" s="9">
        <f t="shared" si="6"/>
        <v>1109220.1299999999</v>
      </c>
    </row>
    <row r="101" spans="1:9" ht="64.5" customHeight="1" x14ac:dyDescent="0.2">
      <c r="A101" s="10" t="s">
        <v>66</v>
      </c>
      <c r="B101" s="3" t="s">
        <v>15</v>
      </c>
      <c r="C101" s="3" t="s">
        <v>17</v>
      </c>
      <c r="D101" s="3" t="s">
        <v>61</v>
      </c>
      <c r="E101" s="3" t="s">
        <v>74</v>
      </c>
      <c r="F101" s="3" t="s">
        <v>67</v>
      </c>
      <c r="G101" s="9">
        <v>5330900</v>
      </c>
      <c r="H101" s="9">
        <v>5640300</v>
      </c>
      <c r="I101" s="9">
        <v>1109220.1299999999</v>
      </c>
    </row>
    <row r="102" spans="1:9" ht="15" customHeight="1" x14ac:dyDescent="0.2">
      <c r="A102" s="10" t="s">
        <v>68</v>
      </c>
      <c r="B102" s="3" t="s">
        <v>15</v>
      </c>
      <c r="C102" s="3" t="s">
        <v>17</v>
      </c>
      <c r="D102" s="3" t="s">
        <v>61</v>
      </c>
      <c r="E102" s="3" t="s">
        <v>74</v>
      </c>
      <c r="F102" s="3" t="s">
        <v>69</v>
      </c>
      <c r="G102" s="9">
        <v>5330900</v>
      </c>
      <c r="H102" s="9">
        <v>5640300</v>
      </c>
      <c r="I102" s="9">
        <v>1109220.1299999999</v>
      </c>
    </row>
    <row r="103" spans="1:9" ht="48.95" customHeight="1" x14ac:dyDescent="0.2">
      <c r="A103" s="10" t="s">
        <v>70</v>
      </c>
      <c r="B103" s="3" t="s">
        <v>15</v>
      </c>
      <c r="C103" s="3" t="s">
        <v>17</v>
      </c>
      <c r="D103" s="3" t="s">
        <v>61</v>
      </c>
      <c r="E103" s="3" t="s">
        <v>75</v>
      </c>
      <c r="F103" s="11" t="s">
        <v>0</v>
      </c>
      <c r="G103" s="9">
        <f>G104</f>
        <v>100000</v>
      </c>
      <c r="H103" s="9">
        <f t="shared" ref="H103:I103" si="7">H104</f>
        <v>597000</v>
      </c>
      <c r="I103" s="9">
        <f t="shared" si="7"/>
        <v>213200</v>
      </c>
    </row>
    <row r="104" spans="1:9" ht="48.95" customHeight="1" x14ac:dyDescent="0.2">
      <c r="A104" s="10" t="s">
        <v>26</v>
      </c>
      <c r="B104" s="3" t="s">
        <v>15</v>
      </c>
      <c r="C104" s="3" t="s">
        <v>17</v>
      </c>
      <c r="D104" s="3" t="s">
        <v>61</v>
      </c>
      <c r="E104" s="3" t="s">
        <v>75</v>
      </c>
      <c r="F104" s="3" t="s">
        <v>27</v>
      </c>
      <c r="G104" s="9">
        <v>100000</v>
      </c>
      <c r="H104" s="9">
        <v>597000</v>
      </c>
      <c r="I104" s="9">
        <v>213200</v>
      </c>
    </row>
    <row r="105" spans="1:9" ht="42" customHeight="1" x14ac:dyDescent="0.2">
      <c r="A105" s="10" t="s">
        <v>28</v>
      </c>
      <c r="B105" s="3" t="s">
        <v>15</v>
      </c>
      <c r="C105" s="3" t="s">
        <v>17</v>
      </c>
      <c r="D105" s="3" t="s">
        <v>61</v>
      </c>
      <c r="E105" s="3" t="s">
        <v>75</v>
      </c>
      <c r="F105" s="3" t="s">
        <v>29</v>
      </c>
      <c r="G105" s="9">
        <v>100000</v>
      </c>
      <c r="H105" s="9">
        <v>597000</v>
      </c>
      <c r="I105" s="9">
        <v>213200</v>
      </c>
    </row>
    <row r="106" spans="1:9" ht="48.75" hidden="1" customHeight="1" x14ac:dyDescent="0.2">
      <c r="A106" s="8"/>
      <c r="B106" s="15"/>
      <c r="C106" s="15"/>
      <c r="D106" s="15"/>
      <c r="E106" s="15"/>
      <c r="F106" s="15"/>
      <c r="G106" s="9">
        <f>G107</f>
        <v>0</v>
      </c>
      <c r="H106" s="9">
        <f t="shared" ref="H106:I107" si="8">H107</f>
        <v>0</v>
      </c>
      <c r="I106" s="9">
        <f t="shared" si="8"/>
        <v>0</v>
      </c>
    </row>
    <row r="107" spans="1:9" ht="48.75" hidden="1" customHeight="1" x14ac:dyDescent="0.2">
      <c r="A107" s="8"/>
      <c r="B107" s="15"/>
      <c r="C107" s="15"/>
      <c r="D107" s="15"/>
      <c r="E107" s="15"/>
      <c r="F107" s="15"/>
      <c r="G107" s="9">
        <f>G108</f>
        <v>0</v>
      </c>
      <c r="H107" s="9">
        <f t="shared" si="8"/>
        <v>0</v>
      </c>
      <c r="I107" s="9">
        <f t="shared" si="8"/>
        <v>0</v>
      </c>
    </row>
    <row r="108" spans="1:9" ht="69.75" hidden="1" customHeight="1" x14ac:dyDescent="0.2">
      <c r="A108" s="10"/>
      <c r="B108" s="15"/>
      <c r="C108" s="15"/>
      <c r="D108" s="15"/>
      <c r="E108" s="15"/>
      <c r="F108" s="15"/>
      <c r="G108" s="9">
        <f>G109+G111+G113</f>
        <v>0</v>
      </c>
      <c r="H108" s="9">
        <f t="shared" ref="H108:I108" si="9">H109+H111+H113</f>
        <v>0</v>
      </c>
      <c r="I108" s="9">
        <f t="shared" si="9"/>
        <v>0</v>
      </c>
    </row>
    <row r="109" spans="1:9" ht="68.25" hidden="1" customHeight="1" x14ac:dyDescent="0.2">
      <c r="A109" s="10"/>
      <c r="B109" s="15"/>
      <c r="C109" s="15"/>
      <c r="D109" s="15"/>
      <c r="E109" s="15"/>
      <c r="F109" s="15"/>
      <c r="G109" s="9"/>
      <c r="H109" s="9"/>
      <c r="I109" s="9"/>
    </row>
    <row r="110" spans="1:9" ht="48.75" hidden="1" customHeight="1" x14ac:dyDescent="0.2">
      <c r="A110" s="10"/>
      <c r="B110" s="15"/>
      <c r="C110" s="15"/>
      <c r="D110" s="15"/>
      <c r="E110" s="15"/>
      <c r="F110" s="15"/>
      <c r="G110" s="9"/>
      <c r="H110" s="9"/>
      <c r="I110" s="9"/>
    </row>
    <row r="111" spans="1:9" ht="48.75" hidden="1" customHeight="1" x14ac:dyDescent="0.2">
      <c r="A111" s="10"/>
      <c r="B111" s="15"/>
      <c r="C111" s="15"/>
      <c r="D111" s="15"/>
      <c r="E111" s="15"/>
      <c r="F111" s="15"/>
      <c r="G111" s="9"/>
      <c r="H111" s="9"/>
      <c r="I111" s="9"/>
    </row>
    <row r="112" spans="1:9" ht="48.75" hidden="1" customHeight="1" x14ac:dyDescent="0.2">
      <c r="A112" s="10"/>
      <c r="B112" s="15"/>
      <c r="C112" s="15"/>
      <c r="D112" s="15"/>
      <c r="E112" s="15"/>
      <c r="F112" s="15"/>
      <c r="G112" s="9"/>
      <c r="H112" s="9"/>
      <c r="I112" s="9"/>
    </row>
    <row r="113" spans="1:9" ht="36" hidden="1" customHeight="1" x14ac:dyDescent="0.2">
      <c r="A113" s="10"/>
      <c r="B113" s="15"/>
      <c r="C113" s="15"/>
      <c r="D113" s="15"/>
      <c r="E113" s="15"/>
      <c r="F113" s="15"/>
      <c r="G113" s="9"/>
      <c r="H113" s="9"/>
      <c r="I113" s="9"/>
    </row>
    <row r="114" spans="1:9" ht="37.5" hidden="1" customHeight="1" x14ac:dyDescent="0.2">
      <c r="A114" s="10"/>
      <c r="B114" s="15"/>
      <c r="C114" s="15"/>
      <c r="D114" s="15"/>
      <c r="E114" s="15"/>
      <c r="F114" s="15"/>
      <c r="G114" s="9"/>
      <c r="H114" s="9"/>
      <c r="I114" s="9"/>
    </row>
    <row r="115" spans="1:9" ht="37.5" customHeight="1" x14ac:dyDescent="0.2">
      <c r="A115" s="10" t="s">
        <v>271</v>
      </c>
      <c r="B115" s="3" t="s">
        <v>15</v>
      </c>
      <c r="C115" s="3" t="s">
        <v>17</v>
      </c>
      <c r="D115" s="3" t="s">
        <v>61</v>
      </c>
      <c r="E115" s="3" t="s">
        <v>270</v>
      </c>
      <c r="F115" s="3" t="s">
        <v>29</v>
      </c>
      <c r="G115" s="9"/>
      <c r="H115" s="9">
        <f>H116</f>
        <v>2500</v>
      </c>
      <c r="I115" s="9">
        <f>I116</f>
        <v>2500</v>
      </c>
    </row>
    <row r="116" spans="1:9" ht="51" customHeight="1" x14ac:dyDescent="0.2">
      <c r="A116" s="10" t="s">
        <v>26</v>
      </c>
      <c r="B116" s="3" t="s">
        <v>15</v>
      </c>
      <c r="C116" s="3" t="s">
        <v>17</v>
      </c>
      <c r="D116" s="3" t="s">
        <v>61</v>
      </c>
      <c r="E116" s="3" t="s">
        <v>270</v>
      </c>
      <c r="F116" s="3" t="s">
        <v>29</v>
      </c>
      <c r="G116" s="9"/>
      <c r="H116" s="9">
        <v>2500</v>
      </c>
      <c r="I116" s="9">
        <v>2500</v>
      </c>
    </row>
    <row r="117" spans="1:9" ht="51.75" customHeight="1" x14ac:dyDescent="0.2">
      <c r="A117" s="10" t="s">
        <v>28</v>
      </c>
      <c r="B117" s="3" t="s">
        <v>15</v>
      </c>
      <c r="C117" s="3" t="s">
        <v>17</v>
      </c>
      <c r="D117" s="3" t="s">
        <v>61</v>
      </c>
      <c r="E117" s="3" t="s">
        <v>270</v>
      </c>
      <c r="F117" s="3" t="s">
        <v>29</v>
      </c>
      <c r="G117" s="9"/>
      <c r="H117" s="9">
        <v>2500</v>
      </c>
      <c r="I117" s="9">
        <v>2500</v>
      </c>
    </row>
    <row r="118" spans="1:9" ht="37.5" customHeight="1" x14ac:dyDescent="0.2">
      <c r="A118" s="29" t="s">
        <v>227</v>
      </c>
      <c r="B118" s="27" t="s">
        <v>15</v>
      </c>
      <c r="C118" s="27" t="s">
        <v>76</v>
      </c>
      <c r="D118" s="27" t="s">
        <v>0</v>
      </c>
      <c r="E118" s="27" t="s">
        <v>0</v>
      </c>
      <c r="F118" s="27" t="s">
        <v>0</v>
      </c>
      <c r="G118" s="9">
        <f>G119</f>
        <v>815230</v>
      </c>
      <c r="H118" s="9">
        <f t="shared" ref="H118:I119" si="10">H119</f>
        <v>815230</v>
      </c>
      <c r="I118" s="9">
        <f t="shared" si="10"/>
        <v>203807.5</v>
      </c>
    </row>
    <row r="119" spans="1:9" ht="37.5" customHeight="1" x14ac:dyDescent="0.2">
      <c r="A119" s="29" t="s">
        <v>228</v>
      </c>
      <c r="B119" s="27" t="s">
        <v>15</v>
      </c>
      <c r="C119" s="27" t="s">
        <v>76</v>
      </c>
      <c r="D119" s="27" t="s">
        <v>77</v>
      </c>
      <c r="E119" s="27" t="s">
        <v>0</v>
      </c>
      <c r="F119" s="27" t="s">
        <v>0</v>
      </c>
      <c r="G119" s="9">
        <f>G120</f>
        <v>815230</v>
      </c>
      <c r="H119" s="9">
        <f t="shared" si="10"/>
        <v>815230</v>
      </c>
      <c r="I119" s="9">
        <f t="shared" si="10"/>
        <v>203807.5</v>
      </c>
    </row>
    <row r="120" spans="1:9" ht="37.5" customHeight="1" x14ac:dyDescent="0.2">
      <c r="A120" s="26" t="s">
        <v>229</v>
      </c>
      <c r="B120" s="27" t="s">
        <v>15</v>
      </c>
      <c r="C120" s="27" t="s">
        <v>76</v>
      </c>
      <c r="D120" s="27" t="s">
        <v>77</v>
      </c>
      <c r="E120" s="3" t="s">
        <v>246</v>
      </c>
      <c r="F120" s="28" t="s">
        <v>0</v>
      </c>
      <c r="G120" s="9">
        <f>G121+G123</f>
        <v>815230</v>
      </c>
      <c r="H120" s="9">
        <f t="shared" ref="H120:I120" si="11">H121+H123</f>
        <v>815230</v>
      </c>
      <c r="I120" s="9">
        <f t="shared" si="11"/>
        <v>203807.5</v>
      </c>
    </row>
    <row r="121" spans="1:9" ht="37.5" customHeight="1" x14ac:dyDescent="0.2">
      <c r="A121" s="26" t="s">
        <v>22</v>
      </c>
      <c r="B121" s="27" t="s">
        <v>15</v>
      </c>
      <c r="C121" s="27" t="s">
        <v>76</v>
      </c>
      <c r="D121" s="27" t="s">
        <v>77</v>
      </c>
      <c r="E121" s="3" t="s">
        <v>246</v>
      </c>
      <c r="F121" s="27" t="s">
        <v>23</v>
      </c>
      <c r="G121" s="9">
        <v>786488</v>
      </c>
      <c r="H121" s="9">
        <v>786488</v>
      </c>
      <c r="I121" s="9">
        <v>203807.5</v>
      </c>
    </row>
    <row r="122" spans="1:9" ht="37.5" customHeight="1" x14ac:dyDescent="0.2">
      <c r="A122" s="26" t="s">
        <v>24</v>
      </c>
      <c r="B122" s="27" t="s">
        <v>15</v>
      </c>
      <c r="C122" s="27" t="s">
        <v>76</v>
      </c>
      <c r="D122" s="27" t="s">
        <v>77</v>
      </c>
      <c r="E122" s="3" t="s">
        <v>246</v>
      </c>
      <c r="F122" s="27" t="s">
        <v>25</v>
      </c>
      <c r="G122" s="9">
        <v>786488</v>
      </c>
      <c r="H122" s="9">
        <v>786488</v>
      </c>
      <c r="I122" s="9">
        <v>203807.5</v>
      </c>
    </row>
    <row r="123" spans="1:9" ht="37.5" customHeight="1" x14ac:dyDescent="0.2">
      <c r="A123" s="26" t="s">
        <v>26</v>
      </c>
      <c r="B123" s="27" t="s">
        <v>15</v>
      </c>
      <c r="C123" s="27" t="s">
        <v>76</v>
      </c>
      <c r="D123" s="27" t="s">
        <v>77</v>
      </c>
      <c r="E123" s="3" t="s">
        <v>246</v>
      </c>
      <c r="F123" s="27" t="s">
        <v>27</v>
      </c>
      <c r="G123" s="9">
        <v>28742</v>
      </c>
      <c r="H123" s="9">
        <v>28742</v>
      </c>
      <c r="I123" s="9"/>
    </row>
    <row r="124" spans="1:9" ht="37.5" customHeight="1" x14ac:dyDescent="0.2">
      <c r="A124" s="26" t="s">
        <v>28</v>
      </c>
      <c r="B124" s="27" t="s">
        <v>15</v>
      </c>
      <c r="C124" s="27" t="s">
        <v>76</v>
      </c>
      <c r="D124" s="27" t="s">
        <v>77</v>
      </c>
      <c r="E124" s="3" t="s">
        <v>246</v>
      </c>
      <c r="F124" s="27" t="s">
        <v>29</v>
      </c>
      <c r="G124" s="9">
        <v>28742</v>
      </c>
      <c r="H124" s="9">
        <v>28742</v>
      </c>
      <c r="I124" s="9"/>
    </row>
    <row r="125" spans="1:9" ht="32.25" customHeight="1" x14ac:dyDescent="0.2">
      <c r="A125" s="8" t="s">
        <v>80</v>
      </c>
      <c r="B125" s="3" t="s">
        <v>15</v>
      </c>
      <c r="C125" s="3" t="s">
        <v>77</v>
      </c>
      <c r="D125" s="3" t="s">
        <v>0</v>
      </c>
      <c r="E125" s="3" t="s">
        <v>0</v>
      </c>
      <c r="F125" s="3" t="s">
        <v>0</v>
      </c>
      <c r="G125" s="9">
        <f>G126+G132</f>
        <v>4400200</v>
      </c>
      <c r="H125" s="9">
        <f t="shared" ref="H125:I125" si="12">H126+H132</f>
        <v>5875700</v>
      </c>
      <c r="I125" s="9">
        <f t="shared" si="12"/>
        <v>875170.14000000013</v>
      </c>
    </row>
    <row r="126" spans="1:9" ht="64.5" customHeight="1" x14ac:dyDescent="0.2">
      <c r="A126" s="8" t="s">
        <v>88</v>
      </c>
      <c r="B126" s="3" t="s">
        <v>15</v>
      </c>
      <c r="C126" s="3" t="s">
        <v>77</v>
      </c>
      <c r="D126" s="3" t="s">
        <v>89</v>
      </c>
      <c r="E126" s="3" t="s">
        <v>0</v>
      </c>
      <c r="F126" s="3" t="s">
        <v>0</v>
      </c>
      <c r="G126" s="9">
        <f>G127</f>
        <v>4390200</v>
      </c>
      <c r="H126" s="9">
        <f>H127</f>
        <v>5784700</v>
      </c>
      <c r="I126" s="9">
        <f>I127</f>
        <v>857420.10000000009</v>
      </c>
    </row>
    <row r="127" spans="1:9" ht="21.75" customHeight="1" x14ac:dyDescent="0.2">
      <c r="A127" s="10" t="s">
        <v>82</v>
      </c>
      <c r="B127" s="3" t="s">
        <v>15</v>
      </c>
      <c r="C127" s="3" t="s">
        <v>77</v>
      </c>
      <c r="D127" s="3" t="s">
        <v>89</v>
      </c>
      <c r="E127" s="3" t="s">
        <v>86</v>
      </c>
      <c r="F127" s="11" t="s">
        <v>0</v>
      </c>
      <c r="G127" s="9">
        <f>G128+G130</f>
        <v>4390200</v>
      </c>
      <c r="H127" s="9">
        <f t="shared" ref="H127:I127" si="13">H128+H130</f>
        <v>5784700</v>
      </c>
      <c r="I127" s="9">
        <f t="shared" si="13"/>
        <v>857420.10000000009</v>
      </c>
    </row>
    <row r="128" spans="1:9" ht="112.35" customHeight="1" x14ac:dyDescent="0.2">
      <c r="A128" s="10" t="s">
        <v>22</v>
      </c>
      <c r="B128" s="3" t="s">
        <v>15</v>
      </c>
      <c r="C128" s="3" t="s">
        <v>77</v>
      </c>
      <c r="D128" s="3" t="s">
        <v>89</v>
      </c>
      <c r="E128" s="3" t="s">
        <v>86</v>
      </c>
      <c r="F128" s="3" t="s">
        <v>23</v>
      </c>
      <c r="G128" s="9">
        <v>3660200</v>
      </c>
      <c r="H128" s="9">
        <v>3741050</v>
      </c>
      <c r="I128" s="9">
        <v>731967.3</v>
      </c>
    </row>
    <row r="129" spans="1:9" ht="32.25" customHeight="1" x14ac:dyDescent="0.2">
      <c r="A129" s="10" t="s">
        <v>83</v>
      </c>
      <c r="B129" s="3" t="s">
        <v>15</v>
      </c>
      <c r="C129" s="3" t="s">
        <v>77</v>
      </c>
      <c r="D129" s="3" t="s">
        <v>89</v>
      </c>
      <c r="E129" s="3" t="s">
        <v>86</v>
      </c>
      <c r="F129" s="3" t="s">
        <v>84</v>
      </c>
      <c r="G129" s="9">
        <v>3660200</v>
      </c>
      <c r="H129" s="9">
        <v>3741050</v>
      </c>
      <c r="I129" s="9">
        <v>731967.3</v>
      </c>
    </row>
    <row r="130" spans="1:9" ht="48.95" customHeight="1" x14ac:dyDescent="0.2">
      <c r="A130" s="10" t="s">
        <v>26</v>
      </c>
      <c r="B130" s="3" t="s">
        <v>15</v>
      </c>
      <c r="C130" s="3" t="s">
        <v>77</v>
      </c>
      <c r="D130" s="3" t="s">
        <v>89</v>
      </c>
      <c r="E130" s="3" t="s">
        <v>86</v>
      </c>
      <c r="F130" s="3" t="s">
        <v>27</v>
      </c>
      <c r="G130" s="9">
        <v>730000</v>
      </c>
      <c r="H130" s="9">
        <v>2043650</v>
      </c>
      <c r="I130" s="9">
        <v>125452.8</v>
      </c>
    </row>
    <row r="131" spans="1:9" ht="48.75" customHeight="1" x14ac:dyDescent="0.2">
      <c r="A131" s="10" t="s">
        <v>28</v>
      </c>
      <c r="B131" s="3" t="s">
        <v>15</v>
      </c>
      <c r="C131" s="3" t="s">
        <v>77</v>
      </c>
      <c r="D131" s="3" t="s">
        <v>89</v>
      </c>
      <c r="E131" s="3" t="s">
        <v>86</v>
      </c>
      <c r="F131" s="3" t="s">
        <v>29</v>
      </c>
      <c r="G131" s="9">
        <v>730000</v>
      </c>
      <c r="H131" s="9">
        <v>2043650</v>
      </c>
      <c r="I131" s="9">
        <v>125452.8</v>
      </c>
    </row>
    <row r="132" spans="1:9" ht="69" customHeight="1" x14ac:dyDescent="0.2">
      <c r="A132" s="10" t="s">
        <v>248</v>
      </c>
      <c r="B132" s="3" t="s">
        <v>15</v>
      </c>
      <c r="C132" s="3" t="s">
        <v>77</v>
      </c>
      <c r="D132" s="3">
        <v>14</v>
      </c>
      <c r="E132" s="3"/>
      <c r="F132" s="3"/>
      <c r="G132" s="9">
        <f>G136</f>
        <v>10000</v>
      </c>
      <c r="H132" s="9">
        <f>H136+H133</f>
        <v>91000</v>
      </c>
      <c r="I132" s="9">
        <f>I136+I133</f>
        <v>17750.04</v>
      </c>
    </row>
    <row r="133" spans="1:9" ht="57.75" customHeight="1" x14ac:dyDescent="0.2">
      <c r="A133" s="10" t="s">
        <v>273</v>
      </c>
      <c r="B133" s="3" t="s">
        <v>15</v>
      </c>
      <c r="C133" s="3" t="s">
        <v>77</v>
      </c>
      <c r="D133" s="3">
        <v>14</v>
      </c>
      <c r="E133" s="3" t="s">
        <v>272</v>
      </c>
      <c r="F133" s="3"/>
      <c r="G133" s="9"/>
      <c r="H133" s="9">
        <f>H134</f>
        <v>55000</v>
      </c>
      <c r="I133" s="9">
        <f>I134</f>
        <v>8750.0400000000009</v>
      </c>
    </row>
    <row r="134" spans="1:9" ht="69" customHeight="1" x14ac:dyDescent="0.2">
      <c r="A134" s="10" t="s">
        <v>26</v>
      </c>
      <c r="B134" s="3" t="s">
        <v>15</v>
      </c>
      <c r="C134" s="3" t="s">
        <v>77</v>
      </c>
      <c r="D134" s="3">
        <v>14</v>
      </c>
      <c r="E134" s="3" t="s">
        <v>272</v>
      </c>
      <c r="F134" s="3">
        <v>200</v>
      </c>
      <c r="G134" s="9"/>
      <c r="H134" s="9">
        <v>55000</v>
      </c>
      <c r="I134" s="9">
        <v>8750.0400000000009</v>
      </c>
    </row>
    <row r="135" spans="1:9" ht="69" customHeight="1" x14ac:dyDescent="0.2">
      <c r="A135" s="10" t="s">
        <v>28</v>
      </c>
      <c r="B135" s="3" t="s">
        <v>15</v>
      </c>
      <c r="C135" s="3" t="s">
        <v>77</v>
      </c>
      <c r="D135" s="3">
        <v>14</v>
      </c>
      <c r="E135" s="3" t="s">
        <v>272</v>
      </c>
      <c r="F135" s="3">
        <v>240</v>
      </c>
      <c r="G135" s="9"/>
      <c r="H135" s="9">
        <v>55000</v>
      </c>
      <c r="I135" s="9">
        <v>8750.0400000000009</v>
      </c>
    </row>
    <row r="136" spans="1:9" ht="64.5" customHeight="1" x14ac:dyDescent="0.2">
      <c r="A136" s="10" t="s">
        <v>85</v>
      </c>
      <c r="B136" s="3" t="s">
        <v>15</v>
      </c>
      <c r="C136" s="3" t="s">
        <v>77</v>
      </c>
      <c r="D136" s="3">
        <v>14</v>
      </c>
      <c r="E136" s="3" t="s">
        <v>87</v>
      </c>
      <c r="F136" s="11" t="s">
        <v>0</v>
      </c>
      <c r="G136" s="9">
        <f>G137</f>
        <v>10000</v>
      </c>
      <c r="H136" s="9">
        <f t="shared" ref="H136:I136" si="14">H137</f>
        <v>36000</v>
      </c>
      <c r="I136" s="9">
        <f t="shared" si="14"/>
        <v>9000</v>
      </c>
    </row>
    <row r="137" spans="1:9" ht="48.95" customHeight="1" x14ac:dyDescent="0.2">
      <c r="A137" s="10" t="s">
        <v>26</v>
      </c>
      <c r="B137" s="3" t="s">
        <v>15</v>
      </c>
      <c r="C137" s="3" t="s">
        <v>77</v>
      </c>
      <c r="D137" s="3">
        <v>14</v>
      </c>
      <c r="E137" s="3" t="s">
        <v>87</v>
      </c>
      <c r="F137" s="3" t="s">
        <v>27</v>
      </c>
      <c r="G137" s="9">
        <v>10000</v>
      </c>
      <c r="H137" s="9">
        <v>36000</v>
      </c>
      <c r="I137" s="9">
        <v>9000</v>
      </c>
    </row>
    <row r="138" spans="1:9" ht="48.95" customHeight="1" x14ac:dyDescent="0.2">
      <c r="A138" s="10" t="s">
        <v>28</v>
      </c>
      <c r="B138" s="3" t="s">
        <v>15</v>
      </c>
      <c r="C138" s="3" t="s">
        <v>77</v>
      </c>
      <c r="D138" s="3">
        <v>14</v>
      </c>
      <c r="E138" s="3" t="s">
        <v>87</v>
      </c>
      <c r="F138" s="3" t="s">
        <v>29</v>
      </c>
      <c r="G138" s="9">
        <v>10000</v>
      </c>
      <c r="H138" s="9">
        <v>36000</v>
      </c>
      <c r="I138" s="9">
        <v>9000</v>
      </c>
    </row>
    <row r="139" spans="1:9" ht="23.25" customHeight="1" x14ac:dyDescent="0.2">
      <c r="A139" s="8" t="s">
        <v>90</v>
      </c>
      <c r="B139" s="3" t="s">
        <v>15</v>
      </c>
      <c r="C139" s="3" t="s">
        <v>19</v>
      </c>
      <c r="D139" s="3" t="s">
        <v>0</v>
      </c>
      <c r="E139" s="3" t="s">
        <v>0</v>
      </c>
      <c r="F139" s="3" t="s">
        <v>0</v>
      </c>
      <c r="G139" s="9">
        <f>G140+G150+G159+G166</f>
        <v>12154757.75</v>
      </c>
      <c r="H139" s="9">
        <f t="shared" ref="H139:I139" si="15">H140+H150+H159+H166</f>
        <v>13197949.59</v>
      </c>
      <c r="I139" s="9">
        <f t="shared" si="15"/>
        <v>1769489.52</v>
      </c>
    </row>
    <row r="140" spans="1:9" ht="27" customHeight="1" x14ac:dyDescent="0.2">
      <c r="A140" s="8" t="s">
        <v>91</v>
      </c>
      <c r="B140" s="3" t="s">
        <v>15</v>
      </c>
      <c r="C140" s="3" t="s">
        <v>19</v>
      </c>
      <c r="D140" s="3" t="s">
        <v>58</v>
      </c>
      <c r="E140" s="3" t="s">
        <v>0</v>
      </c>
      <c r="F140" s="3" t="s">
        <v>0</v>
      </c>
      <c r="G140" s="9">
        <f>G141+G147</f>
        <v>319357.75</v>
      </c>
      <c r="H140" s="9">
        <f>H141+H147+H144</f>
        <v>369357.75</v>
      </c>
      <c r="I140" s="9">
        <f>I141+I147+I144</f>
        <v>50000</v>
      </c>
    </row>
    <row r="141" spans="1:9" ht="48.75" hidden="1" customHeight="1" x14ac:dyDescent="0.2">
      <c r="A141" s="10" t="s">
        <v>206</v>
      </c>
      <c r="B141" s="3" t="s">
        <v>15</v>
      </c>
      <c r="C141" s="3" t="s">
        <v>19</v>
      </c>
      <c r="D141" s="3" t="s">
        <v>58</v>
      </c>
      <c r="E141" s="3" t="s">
        <v>205</v>
      </c>
      <c r="F141" s="11" t="s">
        <v>0</v>
      </c>
      <c r="G141" s="9">
        <f>G142</f>
        <v>0</v>
      </c>
      <c r="H141" s="9">
        <f t="shared" ref="H141:I141" si="16">H142</f>
        <v>0</v>
      </c>
      <c r="I141" s="9">
        <f t="shared" si="16"/>
        <v>0</v>
      </c>
    </row>
    <row r="142" spans="1:9" ht="48.75" hidden="1" customHeight="1" x14ac:dyDescent="0.2">
      <c r="A142" s="10"/>
      <c r="B142" s="3"/>
      <c r="C142" s="3"/>
      <c r="D142" s="3"/>
      <c r="E142" s="3"/>
      <c r="F142" s="3"/>
      <c r="G142" s="9"/>
      <c r="H142" s="9"/>
      <c r="I142" s="9"/>
    </row>
    <row r="143" spans="1:9" ht="48.75" hidden="1" customHeight="1" x14ac:dyDescent="0.2">
      <c r="A143" s="37"/>
      <c r="B143" s="38"/>
      <c r="C143" s="3"/>
      <c r="D143" s="3"/>
      <c r="E143" s="3"/>
      <c r="F143" s="3"/>
      <c r="G143" s="9"/>
      <c r="H143" s="9"/>
      <c r="I143" s="9"/>
    </row>
    <row r="144" spans="1:9" ht="89.25" customHeight="1" x14ac:dyDescent="0.2">
      <c r="A144" s="41" t="s">
        <v>275</v>
      </c>
      <c r="B144" s="42" t="s">
        <v>15</v>
      </c>
      <c r="C144" s="36" t="s">
        <v>19</v>
      </c>
      <c r="D144" s="3" t="s">
        <v>58</v>
      </c>
      <c r="E144" s="3" t="s">
        <v>274</v>
      </c>
      <c r="F144" s="3"/>
      <c r="G144" s="9"/>
      <c r="H144" s="9">
        <f>H145</f>
        <v>50000</v>
      </c>
      <c r="I144" s="9">
        <f>I145</f>
        <v>50000</v>
      </c>
    </row>
    <row r="145" spans="1:10" ht="48.75" customHeight="1" x14ac:dyDescent="0.2">
      <c r="A145" s="10" t="s">
        <v>42</v>
      </c>
      <c r="B145" s="42" t="s">
        <v>15</v>
      </c>
      <c r="C145" s="36" t="s">
        <v>19</v>
      </c>
      <c r="D145" s="3" t="s">
        <v>58</v>
      </c>
      <c r="E145" s="3" t="s">
        <v>274</v>
      </c>
      <c r="F145" s="3">
        <v>800</v>
      </c>
      <c r="G145" s="3"/>
      <c r="H145" s="9">
        <v>50000</v>
      </c>
      <c r="I145" s="9">
        <v>50000</v>
      </c>
      <c r="J145" s="9"/>
    </row>
    <row r="146" spans="1:10" ht="48.75" customHeight="1" x14ac:dyDescent="0.2">
      <c r="A146" s="41" t="s">
        <v>276</v>
      </c>
      <c r="B146" s="42" t="s">
        <v>15</v>
      </c>
      <c r="C146" s="36" t="s">
        <v>19</v>
      </c>
      <c r="D146" s="3" t="s">
        <v>58</v>
      </c>
      <c r="E146" s="3" t="s">
        <v>274</v>
      </c>
      <c r="F146" s="3">
        <v>830</v>
      </c>
      <c r="G146" s="9"/>
      <c r="H146" s="9">
        <v>50000</v>
      </c>
      <c r="I146" s="9">
        <v>50000</v>
      </c>
    </row>
    <row r="147" spans="1:10" ht="91.5" customHeight="1" x14ac:dyDescent="0.2">
      <c r="A147" s="39" t="s">
        <v>216</v>
      </c>
      <c r="B147" s="40" t="s">
        <v>15</v>
      </c>
      <c r="C147" s="3" t="s">
        <v>19</v>
      </c>
      <c r="D147" s="3" t="s">
        <v>58</v>
      </c>
      <c r="E147" s="3" t="s">
        <v>92</v>
      </c>
      <c r="F147" s="11" t="s">
        <v>0</v>
      </c>
      <c r="G147" s="9">
        <f>G148</f>
        <v>319357.75</v>
      </c>
      <c r="H147" s="9">
        <f t="shared" ref="H147:I147" si="17">H148</f>
        <v>319357.75</v>
      </c>
      <c r="I147" s="9">
        <f t="shared" si="17"/>
        <v>0</v>
      </c>
    </row>
    <row r="148" spans="1:10" ht="48.95" customHeight="1" x14ac:dyDescent="0.2">
      <c r="A148" s="10" t="s">
        <v>26</v>
      </c>
      <c r="B148" s="3" t="s">
        <v>15</v>
      </c>
      <c r="C148" s="3" t="s">
        <v>19</v>
      </c>
      <c r="D148" s="3" t="s">
        <v>58</v>
      </c>
      <c r="E148" s="3" t="s">
        <v>92</v>
      </c>
      <c r="F148" s="3" t="s">
        <v>27</v>
      </c>
      <c r="G148" s="9">
        <v>319357.75</v>
      </c>
      <c r="H148" s="9">
        <v>319357.75</v>
      </c>
      <c r="I148" s="9"/>
    </row>
    <row r="149" spans="1:10" ht="48.95" customHeight="1" x14ac:dyDescent="0.2">
      <c r="A149" s="10" t="s">
        <v>28</v>
      </c>
      <c r="B149" s="3" t="s">
        <v>15</v>
      </c>
      <c r="C149" s="3" t="s">
        <v>19</v>
      </c>
      <c r="D149" s="3" t="s">
        <v>58</v>
      </c>
      <c r="E149" s="3" t="s">
        <v>92</v>
      </c>
      <c r="F149" s="3" t="s">
        <v>29</v>
      </c>
      <c r="G149" s="9">
        <v>319357.75</v>
      </c>
      <c r="H149" s="9">
        <v>319357.75</v>
      </c>
      <c r="I149" s="9"/>
    </row>
    <row r="150" spans="1:10" ht="22.5" customHeight="1" x14ac:dyDescent="0.2">
      <c r="A150" s="8" t="s">
        <v>93</v>
      </c>
      <c r="B150" s="3" t="s">
        <v>15</v>
      </c>
      <c r="C150" s="3" t="s">
        <v>19</v>
      </c>
      <c r="D150" s="3" t="s">
        <v>94</v>
      </c>
      <c r="E150" s="3" t="s">
        <v>0</v>
      </c>
      <c r="F150" s="3" t="s">
        <v>0</v>
      </c>
      <c r="G150" s="9">
        <f>G151+G154</f>
        <v>6227400</v>
      </c>
      <c r="H150" s="9">
        <f>H154</f>
        <v>6227400</v>
      </c>
      <c r="I150" s="9">
        <f t="shared" ref="I150" si="18">I151+I154</f>
        <v>1104707.52</v>
      </c>
    </row>
    <row r="151" spans="1:10" ht="0.75" hidden="1" customHeight="1" x14ac:dyDescent="0.2">
      <c r="A151" s="14"/>
      <c r="B151" s="3"/>
      <c r="C151" s="3"/>
      <c r="D151" s="3"/>
      <c r="E151" s="3"/>
      <c r="F151" s="11" t="s">
        <v>0</v>
      </c>
      <c r="G151" s="9">
        <f>G152</f>
        <v>0</v>
      </c>
      <c r="H151" s="9">
        <f t="shared" ref="H151:I151" si="19">H152</f>
        <v>0</v>
      </c>
      <c r="I151" s="9">
        <f t="shared" si="19"/>
        <v>0</v>
      </c>
    </row>
    <row r="152" spans="1:10" ht="48.75" hidden="1" customHeight="1" x14ac:dyDescent="0.2">
      <c r="A152" s="10"/>
      <c r="B152" s="3"/>
      <c r="C152" s="3"/>
      <c r="D152" s="3"/>
      <c r="E152" s="3"/>
      <c r="F152" s="3"/>
      <c r="G152" s="9"/>
      <c r="H152" s="9"/>
      <c r="I152" s="9"/>
    </row>
    <row r="153" spans="1:10" ht="48.75" hidden="1" customHeight="1" x14ac:dyDescent="0.2">
      <c r="A153" s="10"/>
      <c r="B153" s="3"/>
      <c r="C153" s="3"/>
      <c r="D153" s="3"/>
      <c r="E153" s="3"/>
      <c r="F153" s="3"/>
      <c r="G153" s="9"/>
      <c r="H153" s="9"/>
      <c r="I153" s="9"/>
    </row>
    <row r="154" spans="1:10" ht="93" customHeight="1" x14ac:dyDescent="0.2">
      <c r="A154" s="10" t="s">
        <v>250</v>
      </c>
      <c r="B154" s="3" t="s">
        <v>15</v>
      </c>
      <c r="C154" s="3" t="s">
        <v>19</v>
      </c>
      <c r="D154" s="3" t="s">
        <v>94</v>
      </c>
      <c r="E154" s="3" t="s">
        <v>251</v>
      </c>
      <c r="F154" s="11" t="s">
        <v>0</v>
      </c>
      <c r="G154" s="9">
        <f>G155+G157</f>
        <v>6227400</v>
      </c>
      <c r="H154" s="9">
        <f>H155+H157</f>
        <v>6227400</v>
      </c>
      <c r="I154" s="9">
        <f>I155+I157</f>
        <v>1104707.52</v>
      </c>
    </row>
    <row r="155" spans="1:10" ht="45.75" customHeight="1" x14ac:dyDescent="0.2">
      <c r="A155" s="10" t="s">
        <v>26</v>
      </c>
      <c r="B155" s="3" t="s">
        <v>15</v>
      </c>
      <c r="C155" s="3" t="s">
        <v>19</v>
      </c>
      <c r="D155" s="3" t="s">
        <v>94</v>
      </c>
      <c r="E155" s="3" t="s">
        <v>251</v>
      </c>
      <c r="F155" s="3">
        <v>200</v>
      </c>
      <c r="G155" s="9">
        <v>6192700</v>
      </c>
      <c r="H155" s="9">
        <v>6192700</v>
      </c>
      <c r="I155" s="9">
        <v>1104707.52</v>
      </c>
    </row>
    <row r="156" spans="1:10" ht="53.25" customHeight="1" x14ac:dyDescent="0.2">
      <c r="A156" s="10" t="s">
        <v>28</v>
      </c>
      <c r="B156" s="3" t="s">
        <v>15</v>
      </c>
      <c r="C156" s="3" t="s">
        <v>19</v>
      </c>
      <c r="D156" s="3" t="s">
        <v>94</v>
      </c>
      <c r="E156" s="3" t="s">
        <v>251</v>
      </c>
      <c r="F156" s="3">
        <v>240</v>
      </c>
      <c r="G156" s="9">
        <v>6192700</v>
      </c>
      <c r="H156" s="9">
        <v>6192700</v>
      </c>
      <c r="I156" s="9">
        <v>1104707.52</v>
      </c>
    </row>
    <row r="157" spans="1:10" ht="51" customHeight="1" x14ac:dyDescent="0.2">
      <c r="A157" s="10" t="s">
        <v>42</v>
      </c>
      <c r="B157" s="3" t="s">
        <v>15</v>
      </c>
      <c r="C157" s="3" t="s">
        <v>19</v>
      </c>
      <c r="D157" s="3" t="s">
        <v>94</v>
      </c>
      <c r="E157" s="3" t="s">
        <v>251</v>
      </c>
      <c r="F157" s="3">
        <v>800</v>
      </c>
      <c r="G157" s="9">
        <f>G158</f>
        <v>34700</v>
      </c>
      <c r="H157" s="9">
        <f t="shared" ref="H157:I157" si="20">H158</f>
        <v>34700</v>
      </c>
      <c r="I157" s="9">
        <f t="shared" si="20"/>
        <v>0</v>
      </c>
    </row>
    <row r="158" spans="1:10" ht="32.25" customHeight="1" x14ac:dyDescent="0.2">
      <c r="A158" s="10" t="s">
        <v>44</v>
      </c>
      <c r="B158" s="3" t="s">
        <v>15</v>
      </c>
      <c r="C158" s="3" t="s">
        <v>19</v>
      </c>
      <c r="D158" s="3" t="s">
        <v>94</v>
      </c>
      <c r="E158" s="3" t="s">
        <v>251</v>
      </c>
      <c r="F158" s="3" t="s">
        <v>45</v>
      </c>
      <c r="G158" s="9">
        <v>34700</v>
      </c>
      <c r="H158" s="9">
        <v>34700</v>
      </c>
      <c r="I158" s="9"/>
    </row>
    <row r="159" spans="1:10" ht="32.25" customHeight="1" x14ac:dyDescent="0.2">
      <c r="A159" s="8" t="s">
        <v>95</v>
      </c>
      <c r="B159" s="3" t="s">
        <v>15</v>
      </c>
      <c r="C159" s="3" t="s">
        <v>19</v>
      </c>
      <c r="D159" s="3" t="s">
        <v>81</v>
      </c>
      <c r="E159" s="3" t="s">
        <v>0</v>
      </c>
      <c r="F159" s="3" t="s">
        <v>0</v>
      </c>
      <c r="G159" s="9">
        <f>G163</f>
        <v>5608000</v>
      </c>
      <c r="H159" s="9">
        <f>H163+H160+H173</f>
        <v>6601191.8399999999</v>
      </c>
      <c r="I159" s="9">
        <f>I163+I160+I173</f>
        <v>614782</v>
      </c>
    </row>
    <row r="160" spans="1:10" ht="77.25" customHeight="1" x14ac:dyDescent="0.2">
      <c r="A160" s="8" t="s">
        <v>278</v>
      </c>
      <c r="B160" s="3" t="s">
        <v>15</v>
      </c>
      <c r="C160" s="3" t="s">
        <v>19</v>
      </c>
      <c r="D160" s="3" t="s">
        <v>81</v>
      </c>
      <c r="E160" s="3" t="s">
        <v>277</v>
      </c>
      <c r="F160" s="3"/>
      <c r="G160" s="9"/>
      <c r="H160" s="9">
        <f>H161</f>
        <v>943191.84</v>
      </c>
      <c r="I160" s="9">
        <f>I161</f>
        <v>0</v>
      </c>
    </row>
    <row r="161" spans="1:9" ht="61.5" customHeight="1" x14ac:dyDescent="0.2">
      <c r="A161" s="10" t="s">
        <v>26</v>
      </c>
      <c r="B161" s="3" t="s">
        <v>15</v>
      </c>
      <c r="C161" s="3" t="s">
        <v>19</v>
      </c>
      <c r="D161" s="3" t="s">
        <v>81</v>
      </c>
      <c r="E161" s="3" t="s">
        <v>277</v>
      </c>
      <c r="F161" s="3">
        <v>200</v>
      </c>
      <c r="G161" s="9"/>
      <c r="H161" s="9">
        <v>943191.84</v>
      </c>
      <c r="I161" s="9"/>
    </row>
    <row r="162" spans="1:9" ht="62.25" customHeight="1" x14ac:dyDescent="0.2">
      <c r="A162" s="10" t="s">
        <v>28</v>
      </c>
      <c r="B162" s="3" t="s">
        <v>15</v>
      </c>
      <c r="C162" s="3" t="s">
        <v>19</v>
      </c>
      <c r="D162" s="3" t="s">
        <v>81</v>
      </c>
      <c r="E162" s="3" t="s">
        <v>277</v>
      </c>
      <c r="F162" s="3">
        <v>240</v>
      </c>
      <c r="G162" s="9"/>
      <c r="H162" s="9">
        <v>943191.84</v>
      </c>
      <c r="I162" s="9"/>
    </row>
    <row r="163" spans="1:9" ht="85.5" customHeight="1" x14ac:dyDescent="0.2">
      <c r="A163" s="10" t="s">
        <v>265</v>
      </c>
      <c r="B163" s="3" t="s">
        <v>15</v>
      </c>
      <c r="C163" s="3" t="s">
        <v>19</v>
      </c>
      <c r="D163" s="3" t="s">
        <v>81</v>
      </c>
      <c r="E163" s="3" t="s">
        <v>264</v>
      </c>
      <c r="F163" s="11" t="s">
        <v>0</v>
      </c>
      <c r="G163" s="9">
        <f>G164</f>
        <v>5608000</v>
      </c>
      <c r="H163" s="9">
        <f>H164</f>
        <v>5608000</v>
      </c>
      <c r="I163" s="9">
        <f>I164</f>
        <v>564782</v>
      </c>
    </row>
    <row r="164" spans="1:9" ht="48.95" customHeight="1" x14ac:dyDescent="0.2">
      <c r="A164" s="10" t="s">
        <v>78</v>
      </c>
      <c r="B164" s="3" t="s">
        <v>15</v>
      </c>
      <c r="C164" s="3" t="s">
        <v>19</v>
      </c>
      <c r="D164" s="3" t="s">
        <v>81</v>
      </c>
      <c r="E164" s="3" t="s">
        <v>264</v>
      </c>
      <c r="F164" s="3">
        <v>500</v>
      </c>
      <c r="G164" s="9">
        <v>5608000</v>
      </c>
      <c r="H164" s="9">
        <v>5608000</v>
      </c>
      <c r="I164" s="9">
        <v>564782</v>
      </c>
    </row>
    <row r="165" spans="1:9" ht="42" customHeight="1" x14ac:dyDescent="0.2">
      <c r="A165" s="10" t="s">
        <v>218</v>
      </c>
      <c r="B165" s="3" t="s">
        <v>15</v>
      </c>
      <c r="C165" s="3" t="s">
        <v>19</v>
      </c>
      <c r="D165" s="3" t="s">
        <v>81</v>
      </c>
      <c r="E165" s="3" t="s">
        <v>264</v>
      </c>
      <c r="F165" s="3">
        <v>540</v>
      </c>
      <c r="G165" s="9">
        <v>5608000</v>
      </c>
      <c r="H165" s="9">
        <v>5608000</v>
      </c>
      <c r="I165" s="9">
        <v>564782</v>
      </c>
    </row>
    <row r="166" spans="1:9" ht="48.75" hidden="1" customHeight="1" x14ac:dyDescent="0.2">
      <c r="A166" s="10"/>
      <c r="B166" s="15"/>
      <c r="C166" s="15"/>
      <c r="D166" s="15"/>
      <c r="E166" s="15"/>
      <c r="F166" s="15"/>
      <c r="G166" s="9">
        <f>G167+G170</f>
        <v>0</v>
      </c>
      <c r="H166" s="9">
        <f t="shared" ref="H166:I166" si="21">H167+H170</f>
        <v>0</v>
      </c>
      <c r="I166" s="9">
        <f t="shared" si="21"/>
        <v>0</v>
      </c>
    </row>
    <row r="167" spans="1:9" ht="37.5" hidden="1" customHeight="1" x14ac:dyDescent="0.2">
      <c r="A167" s="10"/>
      <c r="B167" s="3"/>
      <c r="C167" s="3"/>
      <c r="D167" s="3"/>
      <c r="E167" s="3"/>
      <c r="F167" s="3"/>
      <c r="G167" s="9">
        <f>G168</f>
        <v>0</v>
      </c>
      <c r="H167" s="9">
        <f t="shared" ref="H167:I167" si="22">H168</f>
        <v>0</v>
      </c>
      <c r="I167" s="9">
        <f t="shared" si="22"/>
        <v>0</v>
      </c>
    </row>
    <row r="168" spans="1:9" ht="48.75" hidden="1" customHeight="1" x14ac:dyDescent="0.2">
      <c r="A168" s="10"/>
      <c r="B168" s="3"/>
      <c r="C168" s="3"/>
      <c r="D168" s="3"/>
      <c r="E168" s="3"/>
      <c r="F168" s="3"/>
      <c r="G168" s="9"/>
      <c r="H168" s="9"/>
      <c r="I168" s="9"/>
    </row>
    <row r="169" spans="1:9" ht="48.75" hidden="1" customHeight="1" x14ac:dyDescent="0.2">
      <c r="A169" s="10"/>
      <c r="B169" s="3"/>
      <c r="C169" s="3"/>
      <c r="D169" s="3"/>
      <c r="E169" s="3"/>
      <c r="F169" s="15"/>
      <c r="G169" s="9"/>
      <c r="H169" s="9"/>
      <c r="I169" s="9"/>
    </row>
    <row r="170" spans="1:9" ht="48.75" hidden="1" customHeight="1" x14ac:dyDescent="0.2">
      <c r="A170" s="10"/>
      <c r="B170" s="3"/>
      <c r="C170" s="3"/>
      <c r="D170" s="3"/>
      <c r="E170" s="3"/>
      <c r="F170" s="15"/>
      <c r="G170" s="9">
        <f>G171</f>
        <v>0</v>
      </c>
      <c r="H170" s="9">
        <f t="shared" ref="H170:I170" si="23">H171</f>
        <v>0</v>
      </c>
      <c r="I170" s="9">
        <f t="shared" si="23"/>
        <v>0</v>
      </c>
    </row>
    <row r="171" spans="1:9" ht="48.75" hidden="1" customHeight="1" x14ac:dyDescent="0.2">
      <c r="A171" s="10"/>
      <c r="B171" s="3"/>
      <c r="C171" s="3"/>
      <c r="D171" s="3"/>
      <c r="E171" s="3"/>
      <c r="F171" s="3"/>
      <c r="G171" s="9"/>
      <c r="H171" s="9"/>
      <c r="I171" s="9"/>
    </row>
    <row r="172" spans="1:9" ht="48.75" hidden="1" customHeight="1" x14ac:dyDescent="0.2">
      <c r="A172" s="10"/>
      <c r="B172" s="3"/>
      <c r="C172" s="3"/>
      <c r="D172" s="3"/>
      <c r="E172" s="3"/>
      <c r="F172" s="15"/>
      <c r="G172" s="9"/>
      <c r="H172" s="9"/>
      <c r="I172" s="9"/>
    </row>
    <row r="173" spans="1:9" ht="76.5" customHeight="1" x14ac:dyDescent="0.2">
      <c r="A173" s="10" t="s">
        <v>275</v>
      </c>
      <c r="B173" s="3" t="s">
        <v>15</v>
      </c>
      <c r="C173" s="3" t="s">
        <v>19</v>
      </c>
      <c r="D173" s="3" t="s">
        <v>81</v>
      </c>
      <c r="E173" s="3" t="s">
        <v>274</v>
      </c>
      <c r="F173" s="15"/>
      <c r="G173" s="9"/>
      <c r="H173" s="9">
        <f>H174</f>
        <v>50000</v>
      </c>
      <c r="I173" s="9">
        <f>I174</f>
        <v>50000</v>
      </c>
    </row>
    <row r="174" spans="1:9" ht="36.75" customHeight="1" x14ac:dyDescent="0.2">
      <c r="A174" s="10" t="s">
        <v>42</v>
      </c>
      <c r="B174" s="3" t="s">
        <v>15</v>
      </c>
      <c r="C174" s="3" t="s">
        <v>19</v>
      </c>
      <c r="D174" s="3" t="s">
        <v>81</v>
      </c>
      <c r="E174" s="3" t="s">
        <v>274</v>
      </c>
      <c r="F174" s="15" t="s">
        <v>43</v>
      </c>
      <c r="G174" s="9"/>
      <c r="H174" s="9">
        <v>50000</v>
      </c>
      <c r="I174" s="9">
        <v>50000</v>
      </c>
    </row>
    <row r="175" spans="1:9" ht="38.25" customHeight="1" x14ac:dyDescent="0.2">
      <c r="A175" s="10" t="s">
        <v>44</v>
      </c>
      <c r="B175" s="3" t="s">
        <v>15</v>
      </c>
      <c r="C175" s="3" t="s">
        <v>19</v>
      </c>
      <c r="D175" s="3" t="s">
        <v>81</v>
      </c>
      <c r="E175" s="3" t="s">
        <v>274</v>
      </c>
      <c r="F175" s="15" t="s">
        <v>45</v>
      </c>
      <c r="G175" s="9"/>
      <c r="H175" s="9">
        <v>50000</v>
      </c>
      <c r="I175" s="9">
        <v>50000</v>
      </c>
    </row>
    <row r="176" spans="1:9" ht="25.5" customHeight="1" x14ac:dyDescent="0.2">
      <c r="A176" s="8" t="s">
        <v>96</v>
      </c>
      <c r="B176" s="3" t="s">
        <v>15</v>
      </c>
      <c r="C176" s="3" t="s">
        <v>58</v>
      </c>
      <c r="D176" s="3" t="s">
        <v>0</v>
      </c>
      <c r="E176" s="3" t="s">
        <v>0</v>
      </c>
      <c r="F176" s="3" t="s">
        <v>0</v>
      </c>
      <c r="G176" s="9">
        <f>G177+G181+G191</f>
        <v>1089498.99</v>
      </c>
      <c r="H176" s="9">
        <f>H177+H181+H191</f>
        <v>1161398.99</v>
      </c>
      <c r="I176" s="9">
        <f>I177+I181+I191</f>
        <v>26355.84</v>
      </c>
    </row>
    <row r="177" spans="1:9" ht="26.25" customHeight="1" x14ac:dyDescent="0.2">
      <c r="A177" s="8" t="s">
        <v>97</v>
      </c>
      <c r="B177" s="3" t="s">
        <v>15</v>
      </c>
      <c r="C177" s="3" t="s">
        <v>58</v>
      </c>
      <c r="D177" s="3" t="s">
        <v>17</v>
      </c>
      <c r="E177" s="3" t="s">
        <v>0</v>
      </c>
      <c r="F177" s="3" t="s">
        <v>0</v>
      </c>
      <c r="G177" s="9">
        <f>G178</f>
        <v>14000</v>
      </c>
      <c r="H177" s="9">
        <f t="shared" ref="H177:I178" si="24">H178</f>
        <v>77900</v>
      </c>
      <c r="I177" s="9">
        <f t="shared" si="24"/>
        <v>13596.24</v>
      </c>
    </row>
    <row r="178" spans="1:9" ht="64.5" customHeight="1" x14ac:dyDescent="0.2">
      <c r="A178" s="10" t="s">
        <v>98</v>
      </c>
      <c r="B178" s="3" t="s">
        <v>15</v>
      </c>
      <c r="C178" s="3" t="s">
        <v>58</v>
      </c>
      <c r="D178" s="3" t="s">
        <v>17</v>
      </c>
      <c r="E178" s="3" t="s">
        <v>99</v>
      </c>
      <c r="F178" s="11" t="s">
        <v>0</v>
      </c>
      <c r="G178" s="9">
        <f>G179</f>
        <v>14000</v>
      </c>
      <c r="H178" s="9">
        <f t="shared" si="24"/>
        <v>77900</v>
      </c>
      <c r="I178" s="9">
        <f t="shared" si="24"/>
        <v>13596.24</v>
      </c>
    </row>
    <row r="179" spans="1:9" ht="48.95" customHeight="1" x14ac:dyDescent="0.2">
      <c r="A179" s="10" t="s">
        <v>26</v>
      </c>
      <c r="B179" s="3" t="s">
        <v>15</v>
      </c>
      <c r="C179" s="3" t="s">
        <v>58</v>
      </c>
      <c r="D179" s="3" t="s">
        <v>17</v>
      </c>
      <c r="E179" s="3" t="s">
        <v>99</v>
      </c>
      <c r="F179" s="3" t="s">
        <v>27</v>
      </c>
      <c r="G179" s="9">
        <v>14000</v>
      </c>
      <c r="H179" s="9">
        <v>77900</v>
      </c>
      <c r="I179" s="9">
        <v>13596.24</v>
      </c>
    </row>
    <row r="180" spans="1:9" ht="48.95" customHeight="1" x14ac:dyDescent="0.2">
      <c r="A180" s="10" t="s">
        <v>28</v>
      </c>
      <c r="B180" s="3" t="s">
        <v>15</v>
      </c>
      <c r="C180" s="3" t="s">
        <v>58</v>
      </c>
      <c r="D180" s="3" t="s">
        <v>17</v>
      </c>
      <c r="E180" s="3" t="s">
        <v>99</v>
      </c>
      <c r="F180" s="3" t="s">
        <v>29</v>
      </c>
      <c r="G180" s="9">
        <v>14000</v>
      </c>
      <c r="H180" s="9">
        <v>77900</v>
      </c>
      <c r="I180" s="9">
        <v>13596.24</v>
      </c>
    </row>
    <row r="181" spans="1:9" ht="24" customHeight="1" x14ac:dyDescent="0.2">
      <c r="A181" s="8" t="s">
        <v>100</v>
      </c>
      <c r="B181" s="3" t="s">
        <v>15</v>
      </c>
      <c r="C181" s="3" t="s">
        <v>58</v>
      </c>
      <c r="D181" s="3" t="s">
        <v>76</v>
      </c>
      <c r="E181" s="3" t="s">
        <v>0</v>
      </c>
      <c r="F181" s="3" t="s">
        <v>0</v>
      </c>
      <c r="G181" s="9">
        <f>G185+G188</f>
        <v>998898.99</v>
      </c>
      <c r="H181" s="9">
        <f>H185+H188+H182</f>
        <v>1006898.99</v>
      </c>
      <c r="I181" s="9">
        <f>I185+I188+I182</f>
        <v>0</v>
      </c>
    </row>
    <row r="182" spans="1:9" ht="37.5" customHeight="1" x14ac:dyDescent="0.2">
      <c r="A182" s="10" t="s">
        <v>101</v>
      </c>
      <c r="B182" s="3" t="s">
        <v>15</v>
      </c>
      <c r="C182" s="3" t="s">
        <v>58</v>
      </c>
      <c r="D182" s="3" t="s">
        <v>76</v>
      </c>
      <c r="E182" s="3" t="s">
        <v>105</v>
      </c>
      <c r="F182" s="11" t="s">
        <v>0</v>
      </c>
      <c r="G182" s="9">
        <f>G183</f>
        <v>0</v>
      </c>
      <c r="H182" s="9">
        <f t="shared" ref="H182:I182" si="25">H183</f>
        <v>8000</v>
      </c>
      <c r="I182" s="9">
        <f t="shared" si="25"/>
        <v>0</v>
      </c>
    </row>
    <row r="183" spans="1:9" ht="32.25" customHeight="1" x14ac:dyDescent="0.2">
      <c r="A183" s="10" t="s">
        <v>26</v>
      </c>
      <c r="B183" s="3" t="s">
        <v>15</v>
      </c>
      <c r="C183" s="3" t="s">
        <v>58</v>
      </c>
      <c r="D183" s="3" t="s">
        <v>76</v>
      </c>
      <c r="E183" s="3" t="s">
        <v>105</v>
      </c>
      <c r="F183" s="3" t="s">
        <v>27</v>
      </c>
      <c r="G183" s="9"/>
      <c r="H183" s="9">
        <v>8000</v>
      </c>
      <c r="I183" s="9"/>
    </row>
    <row r="184" spans="1:9" ht="36" customHeight="1" x14ac:dyDescent="0.2">
      <c r="A184" s="10" t="s">
        <v>28</v>
      </c>
      <c r="B184" s="3" t="s">
        <v>15</v>
      </c>
      <c r="C184" s="3" t="s">
        <v>58</v>
      </c>
      <c r="D184" s="3" t="s">
        <v>76</v>
      </c>
      <c r="E184" s="3" t="s">
        <v>105</v>
      </c>
      <c r="F184" s="3" t="s">
        <v>29</v>
      </c>
      <c r="G184" s="9"/>
      <c r="H184" s="9">
        <v>8000</v>
      </c>
      <c r="I184" s="9"/>
    </row>
    <row r="185" spans="1:9" ht="48.95" customHeight="1" x14ac:dyDescent="0.2">
      <c r="A185" s="10" t="s">
        <v>214</v>
      </c>
      <c r="B185" s="12" t="s">
        <v>15</v>
      </c>
      <c r="C185" s="12" t="s">
        <v>58</v>
      </c>
      <c r="D185" s="12" t="s">
        <v>76</v>
      </c>
      <c r="E185" s="15" t="s">
        <v>213</v>
      </c>
      <c r="F185" s="15"/>
      <c r="G185" s="9">
        <f>G186</f>
        <v>989898.99</v>
      </c>
      <c r="H185" s="9">
        <f>H186</f>
        <v>989898.99</v>
      </c>
      <c r="I185" s="9">
        <f>I186</f>
        <v>0</v>
      </c>
    </row>
    <row r="186" spans="1:9" ht="48.95" customHeight="1" x14ac:dyDescent="0.2">
      <c r="A186" s="10" t="s">
        <v>26</v>
      </c>
      <c r="B186" s="12" t="s">
        <v>15</v>
      </c>
      <c r="C186" s="12" t="s">
        <v>58</v>
      </c>
      <c r="D186" s="12" t="s">
        <v>76</v>
      </c>
      <c r="E186" s="15" t="s">
        <v>213</v>
      </c>
      <c r="F186" s="15" t="s">
        <v>27</v>
      </c>
      <c r="G186" s="9">
        <v>989898.99</v>
      </c>
      <c r="H186" s="9">
        <v>989898.99</v>
      </c>
      <c r="I186" s="9"/>
    </row>
    <row r="187" spans="1:9" ht="48.95" customHeight="1" x14ac:dyDescent="0.2">
      <c r="A187" s="10" t="s">
        <v>28</v>
      </c>
      <c r="B187" s="12" t="s">
        <v>15</v>
      </c>
      <c r="C187" s="12" t="s">
        <v>58</v>
      </c>
      <c r="D187" s="12" t="s">
        <v>76</v>
      </c>
      <c r="E187" s="15" t="s">
        <v>213</v>
      </c>
      <c r="F187" s="15" t="s">
        <v>29</v>
      </c>
      <c r="G187" s="9">
        <v>989898.99</v>
      </c>
      <c r="H187" s="9">
        <v>989898.99</v>
      </c>
      <c r="I187" s="9"/>
    </row>
    <row r="188" spans="1:9" ht="48.95" customHeight="1" x14ac:dyDescent="0.2">
      <c r="A188" s="26" t="s">
        <v>225</v>
      </c>
      <c r="B188" s="3" t="s">
        <v>15</v>
      </c>
      <c r="C188" s="3" t="s">
        <v>58</v>
      </c>
      <c r="D188" s="12" t="s">
        <v>76</v>
      </c>
      <c r="E188" s="27" t="s">
        <v>226</v>
      </c>
      <c r="F188" s="11" t="s">
        <v>0</v>
      </c>
      <c r="G188" s="9">
        <f>G189</f>
        <v>9000</v>
      </c>
      <c r="H188" s="9">
        <f t="shared" ref="H188:I188" si="26">H189</f>
        <v>9000</v>
      </c>
      <c r="I188" s="9">
        <f t="shared" si="26"/>
        <v>0</v>
      </c>
    </row>
    <row r="189" spans="1:9" ht="48.95" customHeight="1" x14ac:dyDescent="0.2">
      <c r="A189" s="26" t="s">
        <v>42</v>
      </c>
      <c r="B189" s="3" t="s">
        <v>15</v>
      </c>
      <c r="C189" s="3" t="s">
        <v>58</v>
      </c>
      <c r="D189" s="12" t="s">
        <v>76</v>
      </c>
      <c r="E189" s="27" t="s">
        <v>226</v>
      </c>
      <c r="F189" s="3">
        <v>800</v>
      </c>
      <c r="G189" s="9">
        <v>9000</v>
      </c>
      <c r="H189" s="9">
        <v>9000</v>
      </c>
      <c r="I189" s="9"/>
    </row>
    <row r="190" spans="1:9" ht="48.95" customHeight="1" x14ac:dyDescent="0.2">
      <c r="A190" s="26" t="s">
        <v>44</v>
      </c>
      <c r="B190" s="3" t="s">
        <v>15</v>
      </c>
      <c r="C190" s="3" t="s">
        <v>58</v>
      </c>
      <c r="D190" s="12" t="s">
        <v>76</v>
      </c>
      <c r="E190" s="27" t="s">
        <v>226</v>
      </c>
      <c r="F190" s="3">
        <v>850</v>
      </c>
      <c r="G190" s="9">
        <v>9000</v>
      </c>
      <c r="H190" s="9">
        <v>9000</v>
      </c>
      <c r="I190" s="9"/>
    </row>
    <row r="191" spans="1:9" ht="24" customHeight="1" x14ac:dyDescent="0.2">
      <c r="A191" s="8" t="s">
        <v>108</v>
      </c>
      <c r="B191" s="3" t="s">
        <v>15</v>
      </c>
      <c r="C191" s="3" t="s">
        <v>58</v>
      </c>
      <c r="D191" s="3" t="s">
        <v>77</v>
      </c>
      <c r="E191" s="3" t="s">
        <v>0</v>
      </c>
      <c r="F191" s="3" t="s">
        <v>0</v>
      </c>
      <c r="G191" s="9">
        <f>G192</f>
        <v>76600</v>
      </c>
      <c r="H191" s="9">
        <f t="shared" ref="H191:I192" si="27">H192</f>
        <v>76600</v>
      </c>
      <c r="I191" s="9">
        <f t="shared" si="27"/>
        <v>12759.6</v>
      </c>
    </row>
    <row r="192" spans="1:9" ht="20.25" customHeight="1" x14ac:dyDescent="0.2">
      <c r="A192" s="10" t="s">
        <v>109</v>
      </c>
      <c r="B192" s="3" t="s">
        <v>15</v>
      </c>
      <c r="C192" s="3" t="s">
        <v>58</v>
      </c>
      <c r="D192" s="3" t="s">
        <v>77</v>
      </c>
      <c r="E192" s="3" t="s">
        <v>110</v>
      </c>
      <c r="F192" s="11" t="s">
        <v>0</v>
      </c>
      <c r="G192" s="9">
        <f>G193</f>
        <v>76600</v>
      </c>
      <c r="H192" s="9">
        <f t="shared" si="27"/>
        <v>76600</v>
      </c>
      <c r="I192" s="9">
        <f t="shared" si="27"/>
        <v>12759.6</v>
      </c>
    </row>
    <row r="193" spans="1:9" ht="48.95" customHeight="1" x14ac:dyDescent="0.2">
      <c r="A193" s="10" t="s">
        <v>26</v>
      </c>
      <c r="B193" s="3" t="s">
        <v>15</v>
      </c>
      <c r="C193" s="3" t="s">
        <v>58</v>
      </c>
      <c r="D193" s="3" t="s">
        <v>77</v>
      </c>
      <c r="E193" s="3" t="s">
        <v>110</v>
      </c>
      <c r="F193" s="3" t="s">
        <v>27</v>
      </c>
      <c r="G193" s="9">
        <v>76600</v>
      </c>
      <c r="H193" s="9">
        <v>76600</v>
      </c>
      <c r="I193" s="9">
        <v>12759.6</v>
      </c>
    </row>
    <row r="194" spans="1:9" ht="48.95" customHeight="1" x14ac:dyDescent="0.2">
      <c r="A194" s="10" t="s">
        <v>28</v>
      </c>
      <c r="B194" s="3" t="s">
        <v>15</v>
      </c>
      <c r="C194" s="3" t="s">
        <v>58</v>
      </c>
      <c r="D194" s="3" t="s">
        <v>77</v>
      </c>
      <c r="E194" s="3" t="s">
        <v>110</v>
      </c>
      <c r="F194" s="3" t="s">
        <v>29</v>
      </c>
      <c r="G194" s="9">
        <v>76600</v>
      </c>
      <c r="H194" s="9">
        <v>76600</v>
      </c>
      <c r="I194" s="9">
        <v>12759.6</v>
      </c>
    </row>
    <row r="195" spans="1:9" ht="0.75" customHeight="1" x14ac:dyDescent="0.2">
      <c r="A195" s="16"/>
      <c r="B195" s="17"/>
      <c r="C195" s="17"/>
      <c r="D195" s="17"/>
      <c r="E195" s="17"/>
      <c r="F195" s="3"/>
      <c r="G195" s="9">
        <f>G196</f>
        <v>0</v>
      </c>
      <c r="H195" s="9"/>
      <c r="I195" s="9"/>
    </row>
    <row r="196" spans="1:9" ht="24" hidden="1" customHeight="1" x14ac:dyDescent="0.2">
      <c r="A196" s="16"/>
      <c r="B196" s="17"/>
      <c r="C196" s="17"/>
      <c r="D196" s="17"/>
      <c r="E196" s="17"/>
      <c r="F196" s="17"/>
      <c r="G196" s="9"/>
      <c r="H196" s="9"/>
      <c r="I196" s="9"/>
    </row>
    <row r="197" spans="1:9" ht="31.5" hidden="1" customHeight="1" x14ac:dyDescent="0.2">
      <c r="A197" s="16"/>
      <c r="B197" s="17"/>
      <c r="C197" s="17"/>
      <c r="D197" s="17"/>
      <c r="E197" s="17"/>
      <c r="F197" s="17"/>
      <c r="G197" s="9"/>
      <c r="H197" s="9"/>
      <c r="I197" s="9"/>
    </row>
    <row r="198" spans="1:9" ht="31.5" customHeight="1" x14ac:dyDescent="0.2">
      <c r="A198" s="20" t="s">
        <v>208</v>
      </c>
      <c r="B198" s="15" t="s">
        <v>15</v>
      </c>
      <c r="C198" s="15" t="s">
        <v>143</v>
      </c>
      <c r="D198" s="19"/>
      <c r="E198" s="19"/>
      <c r="F198" s="19"/>
      <c r="G198" s="9">
        <f>G199</f>
        <v>165500</v>
      </c>
      <c r="H198" s="9">
        <f t="shared" ref="H198:I200" si="28">H199</f>
        <v>165500</v>
      </c>
      <c r="I198" s="9">
        <f t="shared" si="28"/>
        <v>0</v>
      </c>
    </row>
    <row r="199" spans="1:9" ht="53.25" customHeight="1" x14ac:dyDescent="0.2">
      <c r="A199" s="20" t="s">
        <v>209</v>
      </c>
      <c r="B199" s="15" t="s">
        <v>15</v>
      </c>
      <c r="C199" s="15" t="s">
        <v>143</v>
      </c>
      <c r="D199" s="15" t="s">
        <v>58</v>
      </c>
      <c r="E199" s="19"/>
      <c r="F199" s="19"/>
      <c r="G199" s="9">
        <f>G200</f>
        <v>165500</v>
      </c>
      <c r="H199" s="9">
        <f t="shared" si="28"/>
        <v>165500</v>
      </c>
      <c r="I199" s="9">
        <f t="shared" si="28"/>
        <v>0</v>
      </c>
    </row>
    <row r="200" spans="1:9" ht="44.25" customHeight="1" x14ac:dyDescent="0.2">
      <c r="A200" s="21" t="s">
        <v>210</v>
      </c>
      <c r="B200" s="15" t="s">
        <v>15</v>
      </c>
      <c r="C200" s="15" t="s">
        <v>143</v>
      </c>
      <c r="D200" s="15" t="s">
        <v>58</v>
      </c>
      <c r="E200" s="15" t="s">
        <v>207</v>
      </c>
      <c r="F200" s="19"/>
      <c r="G200" s="9">
        <f>G201</f>
        <v>165500</v>
      </c>
      <c r="H200" s="9">
        <f t="shared" si="28"/>
        <v>165500</v>
      </c>
      <c r="I200" s="9">
        <f t="shared" si="28"/>
        <v>0</v>
      </c>
    </row>
    <row r="201" spans="1:9" ht="45" customHeight="1" x14ac:dyDescent="0.2">
      <c r="A201" s="21" t="s">
        <v>26</v>
      </c>
      <c r="B201" s="15" t="s">
        <v>15</v>
      </c>
      <c r="C201" s="15" t="s">
        <v>143</v>
      </c>
      <c r="D201" s="15" t="s">
        <v>58</v>
      </c>
      <c r="E201" s="15" t="s">
        <v>207</v>
      </c>
      <c r="F201" s="15" t="s">
        <v>27</v>
      </c>
      <c r="G201" s="9">
        <v>165500</v>
      </c>
      <c r="H201" s="9">
        <v>165500</v>
      </c>
      <c r="I201" s="9"/>
    </row>
    <row r="202" spans="1:9" ht="49.5" customHeight="1" x14ac:dyDescent="0.2">
      <c r="A202" s="21" t="s">
        <v>28</v>
      </c>
      <c r="B202" s="15" t="s">
        <v>15</v>
      </c>
      <c r="C202" s="15" t="s">
        <v>143</v>
      </c>
      <c r="D202" s="15" t="s">
        <v>58</v>
      </c>
      <c r="E202" s="15" t="s">
        <v>207</v>
      </c>
      <c r="F202" s="15" t="s">
        <v>29</v>
      </c>
      <c r="G202" s="9">
        <v>165500</v>
      </c>
      <c r="H202" s="9">
        <v>165500</v>
      </c>
      <c r="I202" s="9"/>
    </row>
    <row r="203" spans="1:9" ht="24" customHeight="1" x14ac:dyDescent="0.2">
      <c r="A203" s="8" t="s">
        <v>111</v>
      </c>
      <c r="B203" s="3" t="s">
        <v>15</v>
      </c>
      <c r="C203" s="3" t="s">
        <v>112</v>
      </c>
      <c r="D203" s="3" t="s">
        <v>0</v>
      </c>
      <c r="E203" s="3" t="s">
        <v>0</v>
      </c>
      <c r="F203" s="3" t="s">
        <v>0</v>
      </c>
      <c r="G203" s="9">
        <f>G211+G204</f>
        <v>13466064</v>
      </c>
      <c r="H203" s="9">
        <f t="shared" ref="H203:I203" si="29">H211+H204</f>
        <v>15137064</v>
      </c>
      <c r="I203" s="9">
        <f t="shared" si="29"/>
        <v>2212712.2799999998</v>
      </c>
    </row>
    <row r="204" spans="1:9" ht="24" customHeight="1" x14ac:dyDescent="0.2">
      <c r="A204" s="8" t="s">
        <v>164</v>
      </c>
      <c r="B204" s="3" t="s">
        <v>15</v>
      </c>
      <c r="C204" s="3" t="s">
        <v>112</v>
      </c>
      <c r="D204" s="3" t="s">
        <v>77</v>
      </c>
      <c r="E204" s="3" t="s">
        <v>0</v>
      </c>
      <c r="F204" s="3" t="s">
        <v>0</v>
      </c>
      <c r="G204" s="9">
        <f>G208+G205</f>
        <v>13446064</v>
      </c>
      <c r="H204" s="9">
        <f t="shared" ref="H204:I204" si="30">H208+H205</f>
        <v>15117064</v>
      </c>
      <c r="I204" s="9">
        <f t="shared" si="30"/>
        <v>2208660.2799999998</v>
      </c>
    </row>
    <row r="205" spans="1:9" ht="82.5" customHeight="1" x14ac:dyDescent="0.2">
      <c r="A205" s="10" t="s">
        <v>174</v>
      </c>
      <c r="B205" s="3" t="s">
        <v>15</v>
      </c>
      <c r="C205" s="3" t="s">
        <v>112</v>
      </c>
      <c r="D205" s="3" t="s">
        <v>77</v>
      </c>
      <c r="E205" s="3" t="s">
        <v>247</v>
      </c>
      <c r="F205" s="11" t="s">
        <v>0</v>
      </c>
      <c r="G205" s="9">
        <f>G206</f>
        <v>156000</v>
      </c>
      <c r="H205" s="9">
        <f t="shared" ref="H205:I205" si="31">H206</f>
        <v>156000</v>
      </c>
      <c r="I205" s="9">
        <f t="shared" si="31"/>
        <v>39000</v>
      </c>
    </row>
    <row r="206" spans="1:9" ht="51.75" customHeight="1" x14ac:dyDescent="0.2">
      <c r="A206" s="10" t="s">
        <v>66</v>
      </c>
      <c r="B206" s="3" t="s">
        <v>15</v>
      </c>
      <c r="C206" s="3" t="s">
        <v>112</v>
      </c>
      <c r="D206" s="3" t="s">
        <v>77</v>
      </c>
      <c r="E206" s="3" t="s">
        <v>247</v>
      </c>
      <c r="F206" s="3" t="s">
        <v>67</v>
      </c>
      <c r="G206" s="9">
        <v>156000</v>
      </c>
      <c r="H206" s="9">
        <v>156000</v>
      </c>
      <c r="I206" s="9">
        <v>39000</v>
      </c>
    </row>
    <row r="207" spans="1:9" ht="36" customHeight="1" x14ac:dyDescent="0.2">
      <c r="A207" s="10" t="s">
        <v>68</v>
      </c>
      <c r="B207" s="3" t="s">
        <v>15</v>
      </c>
      <c r="C207" s="3" t="s">
        <v>112</v>
      </c>
      <c r="D207" s="3" t="s">
        <v>77</v>
      </c>
      <c r="E207" s="3" t="s">
        <v>247</v>
      </c>
      <c r="F207" s="3" t="s">
        <v>69</v>
      </c>
      <c r="G207" s="9">
        <v>156000</v>
      </c>
      <c r="H207" s="9">
        <v>156000</v>
      </c>
      <c r="I207" s="9">
        <v>39000</v>
      </c>
    </row>
    <row r="208" spans="1:9" ht="44.25" customHeight="1" x14ac:dyDescent="0.2">
      <c r="A208" s="10" t="s">
        <v>165</v>
      </c>
      <c r="B208" s="3" t="s">
        <v>15</v>
      </c>
      <c r="C208" s="3" t="s">
        <v>112</v>
      </c>
      <c r="D208" s="3" t="s">
        <v>77</v>
      </c>
      <c r="E208" s="3" t="s">
        <v>232</v>
      </c>
      <c r="F208" s="11" t="s">
        <v>0</v>
      </c>
      <c r="G208" s="9">
        <f>G209</f>
        <v>13290064</v>
      </c>
      <c r="H208" s="9">
        <f t="shared" ref="H208:I208" si="32">H209</f>
        <v>14961064</v>
      </c>
      <c r="I208" s="9">
        <f t="shared" si="32"/>
        <v>2169660.2799999998</v>
      </c>
    </row>
    <row r="209" spans="1:9" ht="42" customHeight="1" x14ac:dyDescent="0.2">
      <c r="A209" s="10" t="s">
        <v>66</v>
      </c>
      <c r="B209" s="3" t="s">
        <v>15</v>
      </c>
      <c r="C209" s="3" t="s">
        <v>112</v>
      </c>
      <c r="D209" s="3" t="s">
        <v>77</v>
      </c>
      <c r="E209" s="3" t="s">
        <v>232</v>
      </c>
      <c r="F209" s="3" t="s">
        <v>67</v>
      </c>
      <c r="G209" s="9">
        <v>13290064</v>
      </c>
      <c r="H209" s="9">
        <v>14961064</v>
      </c>
      <c r="I209" s="9">
        <v>2169660.2799999998</v>
      </c>
    </row>
    <row r="210" spans="1:9" ht="30.75" customHeight="1" x14ac:dyDescent="0.2">
      <c r="A210" s="10" t="s">
        <v>68</v>
      </c>
      <c r="B210" s="3" t="s">
        <v>15</v>
      </c>
      <c r="C210" s="3" t="s">
        <v>112</v>
      </c>
      <c r="D210" s="3" t="s">
        <v>77</v>
      </c>
      <c r="E210" s="3" t="s">
        <v>232</v>
      </c>
      <c r="F210" s="3" t="s">
        <v>69</v>
      </c>
      <c r="G210" s="9">
        <v>13290064</v>
      </c>
      <c r="H210" s="9">
        <v>14961064</v>
      </c>
      <c r="I210" s="9">
        <v>2169660.2799999998</v>
      </c>
    </row>
    <row r="211" spans="1:9" ht="32.25" customHeight="1" x14ac:dyDescent="0.2">
      <c r="A211" s="10" t="s">
        <v>113</v>
      </c>
      <c r="B211" s="3" t="s">
        <v>15</v>
      </c>
      <c r="C211" s="3" t="s">
        <v>112</v>
      </c>
      <c r="D211" s="3" t="s">
        <v>112</v>
      </c>
      <c r="E211" s="3" t="s">
        <v>114</v>
      </c>
      <c r="F211" s="11" t="s">
        <v>0</v>
      </c>
      <c r="G211" s="9">
        <f>G212</f>
        <v>20000</v>
      </c>
      <c r="H211" s="9">
        <f t="shared" ref="H211:I211" si="33">H212</f>
        <v>20000</v>
      </c>
      <c r="I211" s="9">
        <f t="shared" si="33"/>
        <v>4052</v>
      </c>
    </row>
    <row r="212" spans="1:9" ht="48.95" customHeight="1" x14ac:dyDescent="0.2">
      <c r="A212" s="10" t="s">
        <v>26</v>
      </c>
      <c r="B212" s="3" t="s">
        <v>15</v>
      </c>
      <c r="C212" s="3" t="s">
        <v>112</v>
      </c>
      <c r="D212" s="3" t="s">
        <v>112</v>
      </c>
      <c r="E212" s="3" t="s">
        <v>114</v>
      </c>
      <c r="F212" s="3" t="s">
        <v>27</v>
      </c>
      <c r="G212" s="9">
        <v>20000</v>
      </c>
      <c r="H212" s="9">
        <v>20000</v>
      </c>
      <c r="I212" s="9">
        <v>4052</v>
      </c>
    </row>
    <row r="213" spans="1:9" ht="48.95" customHeight="1" x14ac:dyDescent="0.2">
      <c r="A213" s="10" t="s">
        <v>28</v>
      </c>
      <c r="B213" s="3" t="s">
        <v>15</v>
      </c>
      <c r="C213" s="3" t="s">
        <v>112</v>
      </c>
      <c r="D213" s="3" t="s">
        <v>112</v>
      </c>
      <c r="E213" s="3" t="s">
        <v>114</v>
      </c>
      <c r="F213" s="3" t="s">
        <v>29</v>
      </c>
      <c r="G213" s="9">
        <v>20000</v>
      </c>
      <c r="H213" s="9">
        <v>20000</v>
      </c>
      <c r="I213" s="9">
        <v>4052</v>
      </c>
    </row>
    <row r="214" spans="1:9" ht="28.5" customHeight="1" x14ac:dyDescent="0.2">
      <c r="A214" s="8" t="s">
        <v>115</v>
      </c>
      <c r="B214" s="3" t="s">
        <v>15</v>
      </c>
      <c r="C214" s="3" t="s">
        <v>94</v>
      </c>
      <c r="D214" s="3" t="s">
        <v>0</v>
      </c>
      <c r="E214" s="3" t="s">
        <v>0</v>
      </c>
      <c r="F214" s="3" t="s">
        <v>0</v>
      </c>
      <c r="G214" s="9">
        <f>G215+G255</f>
        <v>54118903.030000001</v>
      </c>
      <c r="H214" s="9">
        <f>H215+H255</f>
        <v>56419405.699999996</v>
      </c>
      <c r="I214" s="9">
        <f>I215+I255</f>
        <v>13409266.870000001</v>
      </c>
    </row>
    <row r="215" spans="1:9" ht="18.75" customHeight="1" x14ac:dyDescent="0.2">
      <c r="A215" s="8" t="s">
        <v>116</v>
      </c>
      <c r="B215" s="3" t="s">
        <v>15</v>
      </c>
      <c r="C215" s="3" t="s">
        <v>94</v>
      </c>
      <c r="D215" s="3" t="s">
        <v>17</v>
      </c>
      <c r="E215" s="3" t="s">
        <v>0</v>
      </c>
      <c r="F215" s="3" t="s">
        <v>0</v>
      </c>
      <c r="G215" s="9">
        <f>G228+G231+G234+G237+G240+G243+G247+G250+G219+G225+G222</f>
        <v>53971303.030000001</v>
      </c>
      <c r="H215" s="9">
        <f>H228+H231+H234+H237+H240+H243+H247+H250+H219+H225+H222</f>
        <v>56271805.699999996</v>
      </c>
      <c r="I215" s="9">
        <f>I228+I231+I234+I237+I240+I243+I247+I250+I219+I225+I222</f>
        <v>13379566.870000001</v>
      </c>
    </row>
    <row r="216" spans="1:9" ht="32.25" hidden="1" customHeight="1" x14ac:dyDescent="0.2">
      <c r="A216" s="10"/>
      <c r="B216" s="3"/>
      <c r="C216" s="3"/>
      <c r="D216" s="3"/>
      <c r="E216" s="3"/>
      <c r="F216" s="11"/>
      <c r="G216" s="9">
        <f>G217</f>
        <v>0</v>
      </c>
      <c r="H216" s="9">
        <f t="shared" ref="H216:I216" si="34">H217</f>
        <v>0</v>
      </c>
      <c r="I216" s="9">
        <f t="shared" si="34"/>
        <v>0</v>
      </c>
    </row>
    <row r="217" spans="1:9" ht="64.5" hidden="1" customHeight="1" x14ac:dyDescent="0.2">
      <c r="A217" s="10"/>
      <c r="B217" s="3"/>
      <c r="C217" s="3"/>
      <c r="D217" s="3"/>
      <c r="E217" s="3"/>
      <c r="F217" s="3"/>
      <c r="G217" s="9"/>
      <c r="H217" s="9"/>
      <c r="I217" s="9"/>
    </row>
    <row r="218" spans="1:9" ht="15" hidden="1" customHeight="1" x14ac:dyDescent="0.2">
      <c r="A218" s="10"/>
      <c r="B218" s="3"/>
      <c r="C218" s="3"/>
      <c r="D218" s="3"/>
      <c r="E218" s="3"/>
      <c r="F218" s="3"/>
      <c r="G218" s="9"/>
      <c r="H218" s="9"/>
      <c r="I218" s="9"/>
    </row>
    <row r="219" spans="1:9" ht="36" customHeight="1" x14ac:dyDescent="0.2">
      <c r="A219" s="10" t="s">
        <v>257</v>
      </c>
      <c r="B219" s="3" t="s">
        <v>15</v>
      </c>
      <c r="C219" s="3" t="s">
        <v>94</v>
      </c>
      <c r="D219" s="3" t="s">
        <v>17</v>
      </c>
      <c r="E219" s="3" t="s">
        <v>259</v>
      </c>
      <c r="F219" s="3"/>
      <c r="G219" s="9">
        <f>G220</f>
        <v>1387104.04</v>
      </c>
      <c r="H219" s="9">
        <f t="shared" ref="H219:I219" si="35">H220</f>
        <v>1387105</v>
      </c>
      <c r="I219" s="9">
        <f t="shared" si="35"/>
        <v>1387105</v>
      </c>
    </row>
    <row r="220" spans="1:9" ht="59.25" customHeight="1" x14ac:dyDescent="0.2">
      <c r="A220" s="10" t="s">
        <v>66</v>
      </c>
      <c r="B220" s="3" t="s">
        <v>15</v>
      </c>
      <c r="C220" s="3" t="s">
        <v>94</v>
      </c>
      <c r="D220" s="3" t="s">
        <v>17</v>
      </c>
      <c r="E220" s="3" t="s">
        <v>259</v>
      </c>
      <c r="F220" s="3">
        <v>600</v>
      </c>
      <c r="G220" s="9">
        <v>1387104.04</v>
      </c>
      <c r="H220" s="9">
        <v>1387105</v>
      </c>
      <c r="I220" s="9">
        <v>1387105</v>
      </c>
    </row>
    <row r="221" spans="1:9" ht="31.5" customHeight="1" x14ac:dyDescent="0.2">
      <c r="A221" s="10" t="s">
        <v>68</v>
      </c>
      <c r="B221" s="3" t="s">
        <v>15</v>
      </c>
      <c r="C221" s="3" t="s">
        <v>94</v>
      </c>
      <c r="D221" s="3" t="s">
        <v>17</v>
      </c>
      <c r="E221" s="3" t="s">
        <v>259</v>
      </c>
      <c r="F221" s="3">
        <v>610</v>
      </c>
      <c r="G221" s="9">
        <v>1387104.04</v>
      </c>
      <c r="H221" s="9">
        <v>1387105</v>
      </c>
      <c r="I221" s="9">
        <v>1387105</v>
      </c>
    </row>
    <row r="222" spans="1:9" ht="87" customHeight="1" x14ac:dyDescent="0.2">
      <c r="A222" s="10" t="s">
        <v>280</v>
      </c>
      <c r="B222" s="3" t="s">
        <v>15</v>
      </c>
      <c r="C222" s="3" t="s">
        <v>94</v>
      </c>
      <c r="D222" s="3" t="s">
        <v>17</v>
      </c>
      <c r="E222" s="3" t="s">
        <v>279</v>
      </c>
      <c r="F222" s="3"/>
      <c r="G222" s="9"/>
      <c r="H222" s="9">
        <f>H223</f>
        <v>552735.71</v>
      </c>
      <c r="I222" s="9">
        <f>I223</f>
        <v>0</v>
      </c>
    </row>
    <row r="223" spans="1:9" ht="51" customHeight="1" x14ac:dyDescent="0.2">
      <c r="A223" s="10" t="s">
        <v>26</v>
      </c>
      <c r="B223" s="3" t="s">
        <v>15</v>
      </c>
      <c r="C223" s="3" t="s">
        <v>94</v>
      </c>
      <c r="D223" s="3" t="s">
        <v>17</v>
      </c>
      <c r="E223" s="3" t="s">
        <v>279</v>
      </c>
      <c r="F223" s="3">
        <v>200</v>
      </c>
      <c r="G223" s="9"/>
      <c r="H223" s="9">
        <v>552735.71</v>
      </c>
      <c r="I223" s="9"/>
    </row>
    <row r="224" spans="1:9" ht="42.75" customHeight="1" x14ac:dyDescent="0.2">
      <c r="A224" s="10" t="s">
        <v>28</v>
      </c>
      <c r="B224" s="3" t="s">
        <v>15</v>
      </c>
      <c r="C224" s="3" t="s">
        <v>94</v>
      </c>
      <c r="D224" s="3" t="s">
        <v>17</v>
      </c>
      <c r="E224" s="3" t="s">
        <v>279</v>
      </c>
      <c r="F224" s="3">
        <v>240</v>
      </c>
      <c r="G224" s="9"/>
      <c r="H224" s="9">
        <v>552735.71</v>
      </c>
      <c r="I224" s="9"/>
    </row>
    <row r="225" spans="1:9" ht="41.25" customHeight="1" x14ac:dyDescent="0.2">
      <c r="A225" s="10" t="s">
        <v>258</v>
      </c>
      <c r="B225" s="3" t="s">
        <v>15</v>
      </c>
      <c r="C225" s="3" t="s">
        <v>94</v>
      </c>
      <c r="D225" s="3" t="s">
        <v>17</v>
      </c>
      <c r="E225" s="3" t="s">
        <v>260</v>
      </c>
      <c r="F225" s="3"/>
      <c r="G225" s="9">
        <f>G226</f>
        <v>99498.99</v>
      </c>
      <c r="H225" s="9">
        <f t="shared" ref="H225:I225" si="36">H226</f>
        <v>314414.15999999997</v>
      </c>
      <c r="I225" s="9">
        <f t="shared" si="36"/>
        <v>214915.16</v>
      </c>
    </row>
    <row r="226" spans="1:9" ht="30.75" customHeight="1" x14ac:dyDescent="0.2">
      <c r="A226" s="10" t="s">
        <v>66</v>
      </c>
      <c r="B226" s="3" t="s">
        <v>15</v>
      </c>
      <c r="C226" s="3" t="s">
        <v>94</v>
      </c>
      <c r="D226" s="3" t="s">
        <v>17</v>
      </c>
      <c r="E226" s="3" t="s">
        <v>260</v>
      </c>
      <c r="F226" s="3">
        <v>600</v>
      </c>
      <c r="G226" s="9">
        <v>99498.99</v>
      </c>
      <c r="H226" s="9">
        <v>314414.15999999997</v>
      </c>
      <c r="I226" s="9">
        <v>214915.16</v>
      </c>
    </row>
    <row r="227" spans="1:9" ht="37.5" customHeight="1" x14ac:dyDescent="0.2">
      <c r="A227" s="10" t="s">
        <v>68</v>
      </c>
      <c r="B227" s="3" t="s">
        <v>15</v>
      </c>
      <c r="C227" s="3" t="s">
        <v>94</v>
      </c>
      <c r="D227" s="3" t="s">
        <v>17</v>
      </c>
      <c r="E227" s="3" t="s">
        <v>260</v>
      </c>
      <c r="F227" s="3">
        <v>610</v>
      </c>
      <c r="G227" s="9">
        <v>99498.99</v>
      </c>
      <c r="H227" s="9">
        <v>314414.15999999997</v>
      </c>
      <c r="I227" s="9">
        <v>214915.16</v>
      </c>
    </row>
    <row r="228" spans="1:9" ht="43.5" customHeight="1" x14ac:dyDescent="0.2">
      <c r="A228" s="10" t="s">
        <v>117</v>
      </c>
      <c r="B228" s="3" t="s">
        <v>15</v>
      </c>
      <c r="C228" s="3" t="s">
        <v>94</v>
      </c>
      <c r="D228" s="3" t="s">
        <v>17</v>
      </c>
      <c r="E228" s="3" t="s">
        <v>121</v>
      </c>
      <c r="F228" s="11" t="s">
        <v>0</v>
      </c>
      <c r="G228" s="9">
        <f>G229</f>
        <v>11217400</v>
      </c>
      <c r="H228" s="9">
        <f t="shared" ref="H228:I228" si="37">H229</f>
        <v>12155325.42</v>
      </c>
      <c r="I228" s="9">
        <f t="shared" si="37"/>
        <v>2427777</v>
      </c>
    </row>
    <row r="229" spans="1:9" ht="64.5" customHeight="1" x14ac:dyDescent="0.2">
      <c r="A229" s="10" t="s">
        <v>66</v>
      </c>
      <c r="B229" s="3" t="s">
        <v>15</v>
      </c>
      <c r="C229" s="3" t="s">
        <v>94</v>
      </c>
      <c r="D229" s="3" t="s">
        <v>17</v>
      </c>
      <c r="E229" s="3" t="s">
        <v>121</v>
      </c>
      <c r="F229" s="3" t="s">
        <v>67</v>
      </c>
      <c r="G229" s="9">
        <v>11217400</v>
      </c>
      <c r="H229" s="9">
        <v>12155325.42</v>
      </c>
      <c r="I229" s="9">
        <v>2427777</v>
      </c>
    </row>
    <row r="230" spans="1:9" ht="15" customHeight="1" x14ac:dyDescent="0.2">
      <c r="A230" s="10" t="s">
        <v>68</v>
      </c>
      <c r="B230" s="3" t="s">
        <v>15</v>
      </c>
      <c r="C230" s="3" t="s">
        <v>94</v>
      </c>
      <c r="D230" s="3" t="s">
        <v>17</v>
      </c>
      <c r="E230" s="3" t="s">
        <v>121</v>
      </c>
      <c r="F230" s="3" t="s">
        <v>69</v>
      </c>
      <c r="G230" s="9">
        <v>11217400</v>
      </c>
      <c r="H230" s="9">
        <v>12155325.42</v>
      </c>
      <c r="I230" s="9">
        <v>2427777</v>
      </c>
    </row>
    <row r="231" spans="1:9" ht="25.5" customHeight="1" x14ac:dyDescent="0.2">
      <c r="A231" s="10" t="s">
        <v>118</v>
      </c>
      <c r="B231" s="3" t="s">
        <v>15</v>
      </c>
      <c r="C231" s="3" t="s">
        <v>94</v>
      </c>
      <c r="D231" s="3" t="s">
        <v>17</v>
      </c>
      <c r="E231" s="3" t="s">
        <v>122</v>
      </c>
      <c r="F231" s="11" t="s">
        <v>0</v>
      </c>
      <c r="G231" s="9">
        <f>G232</f>
        <v>15376000</v>
      </c>
      <c r="H231" s="9">
        <f t="shared" ref="H231:I231" si="38">H232</f>
        <v>15761925.41</v>
      </c>
      <c r="I231" s="9">
        <f t="shared" si="38"/>
        <v>4405781.5</v>
      </c>
    </row>
    <row r="232" spans="1:9" ht="48.95" customHeight="1" x14ac:dyDescent="0.2">
      <c r="A232" s="10" t="s">
        <v>66</v>
      </c>
      <c r="B232" s="3" t="s">
        <v>15</v>
      </c>
      <c r="C232" s="3" t="s">
        <v>94</v>
      </c>
      <c r="D232" s="3" t="s">
        <v>17</v>
      </c>
      <c r="E232" s="3" t="s">
        <v>122</v>
      </c>
      <c r="F232" s="3">
        <v>600</v>
      </c>
      <c r="G232" s="9">
        <v>15376000</v>
      </c>
      <c r="H232" s="9">
        <v>15761925.41</v>
      </c>
      <c r="I232" s="9">
        <v>4405781.5</v>
      </c>
    </row>
    <row r="233" spans="1:9" ht="54" customHeight="1" x14ac:dyDescent="0.2">
      <c r="A233" s="10" t="s">
        <v>68</v>
      </c>
      <c r="B233" s="3" t="s">
        <v>15</v>
      </c>
      <c r="C233" s="3" t="s">
        <v>94</v>
      </c>
      <c r="D233" s="3" t="s">
        <v>17</v>
      </c>
      <c r="E233" s="3" t="s">
        <v>122</v>
      </c>
      <c r="F233" s="3">
        <v>610</v>
      </c>
      <c r="G233" s="9">
        <v>15376000</v>
      </c>
      <c r="H233" s="9">
        <v>15761925.41</v>
      </c>
      <c r="I233" s="9">
        <v>4405781.5</v>
      </c>
    </row>
    <row r="234" spans="1:9" ht="127.9" customHeight="1" x14ac:dyDescent="0.2">
      <c r="A234" s="10" t="s">
        <v>119</v>
      </c>
      <c r="B234" s="3" t="s">
        <v>15</v>
      </c>
      <c r="C234" s="3" t="s">
        <v>94</v>
      </c>
      <c r="D234" s="3" t="s">
        <v>17</v>
      </c>
      <c r="E234" s="3" t="s">
        <v>123</v>
      </c>
      <c r="F234" s="11" t="s">
        <v>0</v>
      </c>
      <c r="G234" s="9">
        <f>G235</f>
        <v>22733000</v>
      </c>
      <c r="H234" s="9">
        <f t="shared" ref="H234:I234" si="39">H235</f>
        <v>22733000</v>
      </c>
      <c r="I234" s="9">
        <f t="shared" si="39"/>
        <v>4290000</v>
      </c>
    </row>
    <row r="235" spans="1:9" ht="64.5" customHeight="1" x14ac:dyDescent="0.2">
      <c r="A235" s="10" t="s">
        <v>66</v>
      </c>
      <c r="B235" s="3" t="s">
        <v>15</v>
      </c>
      <c r="C235" s="3" t="s">
        <v>94</v>
      </c>
      <c r="D235" s="3" t="s">
        <v>17</v>
      </c>
      <c r="E235" s="3" t="s">
        <v>123</v>
      </c>
      <c r="F235" s="3" t="s">
        <v>67</v>
      </c>
      <c r="G235" s="9">
        <v>22733000</v>
      </c>
      <c r="H235" s="9">
        <v>22733000</v>
      </c>
      <c r="I235" s="9">
        <v>4290000</v>
      </c>
    </row>
    <row r="236" spans="1:9" ht="15" customHeight="1" x14ac:dyDescent="0.2">
      <c r="A236" s="10" t="s">
        <v>68</v>
      </c>
      <c r="B236" s="3" t="s">
        <v>15</v>
      </c>
      <c r="C236" s="3" t="s">
        <v>94</v>
      </c>
      <c r="D236" s="3" t="s">
        <v>17</v>
      </c>
      <c r="E236" s="3" t="s">
        <v>123</v>
      </c>
      <c r="F236" s="3" t="s">
        <v>69</v>
      </c>
      <c r="G236" s="9">
        <v>22733000</v>
      </c>
      <c r="H236" s="9">
        <v>22733000</v>
      </c>
      <c r="I236" s="9">
        <v>4290000</v>
      </c>
    </row>
    <row r="237" spans="1:9" ht="159.94999999999999" customHeight="1" x14ac:dyDescent="0.2">
      <c r="A237" s="10" t="s">
        <v>120</v>
      </c>
      <c r="B237" s="3" t="s">
        <v>15</v>
      </c>
      <c r="C237" s="3" t="s">
        <v>94</v>
      </c>
      <c r="D237" s="3" t="s">
        <v>17</v>
      </c>
      <c r="E237" s="3" t="s">
        <v>124</v>
      </c>
      <c r="F237" s="11" t="s">
        <v>0</v>
      </c>
      <c r="G237" s="9">
        <f>G238</f>
        <v>3034000</v>
      </c>
      <c r="H237" s="9">
        <f t="shared" ref="H237:I237" si="40">H238</f>
        <v>3034000</v>
      </c>
      <c r="I237" s="9">
        <f t="shared" si="40"/>
        <v>557000</v>
      </c>
    </row>
    <row r="238" spans="1:9" ht="64.5" customHeight="1" x14ac:dyDescent="0.2">
      <c r="A238" s="10" t="s">
        <v>66</v>
      </c>
      <c r="B238" s="3" t="s">
        <v>15</v>
      </c>
      <c r="C238" s="3" t="s">
        <v>94</v>
      </c>
      <c r="D238" s="3" t="s">
        <v>17</v>
      </c>
      <c r="E238" s="3" t="s">
        <v>124</v>
      </c>
      <c r="F238" s="3" t="s">
        <v>67</v>
      </c>
      <c r="G238" s="9">
        <v>3034000</v>
      </c>
      <c r="H238" s="9">
        <v>3034000</v>
      </c>
      <c r="I238" s="9">
        <v>557000</v>
      </c>
    </row>
    <row r="239" spans="1:9" ht="14.25" customHeight="1" x14ac:dyDescent="0.2">
      <c r="A239" s="10" t="s">
        <v>68</v>
      </c>
      <c r="B239" s="3" t="s">
        <v>15</v>
      </c>
      <c r="C239" s="3" t="s">
        <v>94</v>
      </c>
      <c r="D239" s="3" t="s">
        <v>17</v>
      </c>
      <c r="E239" s="3" t="s">
        <v>124</v>
      </c>
      <c r="F239" s="3" t="s">
        <v>69</v>
      </c>
      <c r="G239" s="9">
        <v>3034000</v>
      </c>
      <c r="H239" s="9">
        <v>3034000</v>
      </c>
      <c r="I239" s="9">
        <v>557000</v>
      </c>
    </row>
    <row r="240" spans="1:9" ht="0.75" hidden="1" customHeight="1" x14ac:dyDescent="0.2">
      <c r="A240" s="10"/>
      <c r="B240" s="3"/>
      <c r="C240" s="3"/>
      <c r="D240" s="3"/>
      <c r="E240" s="3"/>
      <c r="F240" s="11"/>
      <c r="G240" s="9">
        <f>G241</f>
        <v>0</v>
      </c>
      <c r="H240" s="9">
        <f t="shared" ref="H240:I240" si="41">H241</f>
        <v>0</v>
      </c>
      <c r="I240" s="9">
        <f t="shared" si="41"/>
        <v>0</v>
      </c>
    </row>
    <row r="241" spans="1:9" ht="64.5" hidden="1" customHeight="1" x14ac:dyDescent="0.2">
      <c r="A241" s="10"/>
      <c r="B241" s="3"/>
      <c r="C241" s="3"/>
      <c r="D241" s="3"/>
      <c r="E241" s="3"/>
      <c r="F241" s="3"/>
      <c r="G241" s="9"/>
      <c r="H241" s="9"/>
      <c r="I241" s="9"/>
    </row>
    <row r="242" spans="1:9" ht="15" hidden="1" customHeight="1" x14ac:dyDescent="0.2">
      <c r="A242" s="10"/>
      <c r="B242" s="3"/>
      <c r="C242" s="3"/>
      <c r="D242" s="3"/>
      <c r="E242" s="3"/>
      <c r="F242" s="3"/>
      <c r="G242" s="9"/>
      <c r="H242" s="9"/>
      <c r="I242" s="9"/>
    </row>
    <row r="243" spans="1:9" ht="50.25" hidden="1" customHeight="1" x14ac:dyDescent="0.2">
      <c r="A243" s="10"/>
      <c r="B243" s="3"/>
      <c r="C243" s="3"/>
      <c r="D243" s="3"/>
      <c r="E243" s="3"/>
      <c r="F243" s="11"/>
      <c r="G243" s="9">
        <f>G244</f>
        <v>0</v>
      </c>
      <c r="H243" s="9">
        <f t="shared" ref="H243:I243" si="42">H244</f>
        <v>0</v>
      </c>
      <c r="I243" s="9">
        <f t="shared" si="42"/>
        <v>0</v>
      </c>
    </row>
    <row r="244" spans="1:9" ht="48.75" hidden="1" customHeight="1" x14ac:dyDescent="0.2">
      <c r="A244" s="10"/>
      <c r="B244" s="3"/>
      <c r="C244" s="3"/>
      <c r="D244" s="3"/>
      <c r="E244" s="3"/>
      <c r="F244" s="3"/>
      <c r="G244" s="9"/>
      <c r="H244" s="9"/>
      <c r="I244" s="9"/>
    </row>
    <row r="245" spans="1:9" ht="42" hidden="1" customHeight="1" x14ac:dyDescent="0.2">
      <c r="A245" s="10"/>
      <c r="B245" s="3"/>
      <c r="C245" s="3"/>
      <c r="D245" s="3"/>
      <c r="E245" s="3"/>
      <c r="F245" s="3"/>
      <c r="G245" s="9"/>
      <c r="H245" s="9"/>
      <c r="I245" s="9"/>
    </row>
    <row r="246" spans="1:9" ht="67.5" hidden="1" customHeight="1" x14ac:dyDescent="0.2">
      <c r="A246" s="10"/>
      <c r="B246" s="3"/>
      <c r="C246" s="3"/>
      <c r="D246" s="3"/>
      <c r="E246" s="3"/>
      <c r="F246" s="3"/>
      <c r="G246" s="9"/>
      <c r="H246" s="9"/>
      <c r="I246" s="9"/>
    </row>
    <row r="247" spans="1:9" ht="62.25" hidden="1" customHeight="1" x14ac:dyDescent="0.2">
      <c r="A247" s="10"/>
      <c r="B247" s="3"/>
      <c r="C247" s="3"/>
      <c r="D247" s="3"/>
      <c r="E247" s="3"/>
      <c r="F247" s="3"/>
      <c r="G247" s="9"/>
      <c r="H247" s="9"/>
      <c r="I247" s="9"/>
    </row>
    <row r="248" spans="1:9" ht="44.25" hidden="1" customHeight="1" x14ac:dyDescent="0.2">
      <c r="A248" s="10"/>
      <c r="B248" s="3"/>
      <c r="C248" s="3"/>
      <c r="D248" s="3"/>
      <c r="E248" s="3"/>
      <c r="F248" s="3"/>
      <c r="G248" s="9"/>
      <c r="H248" s="9"/>
      <c r="I248" s="9"/>
    </row>
    <row r="249" spans="1:9" ht="44.25" hidden="1" customHeight="1" x14ac:dyDescent="0.2">
      <c r="A249" s="10"/>
      <c r="B249" s="3"/>
      <c r="C249" s="3"/>
      <c r="D249" s="3"/>
      <c r="E249" s="3"/>
      <c r="F249" s="3"/>
      <c r="G249" s="9"/>
      <c r="H249" s="9"/>
      <c r="I249" s="9"/>
    </row>
    <row r="250" spans="1:9" ht="55.5" customHeight="1" x14ac:dyDescent="0.2">
      <c r="A250" s="10" t="s">
        <v>266</v>
      </c>
      <c r="B250" s="23" t="s">
        <v>15</v>
      </c>
      <c r="C250" s="23" t="s">
        <v>94</v>
      </c>
      <c r="D250" s="23" t="s">
        <v>17</v>
      </c>
      <c r="E250" s="3" t="s">
        <v>249</v>
      </c>
      <c r="F250" s="24" t="s">
        <v>0</v>
      </c>
      <c r="G250" s="9">
        <f>G251+G253</f>
        <v>124300</v>
      </c>
      <c r="H250" s="9">
        <f t="shared" ref="H250:I250" si="43">H251+H253</f>
        <v>333300</v>
      </c>
      <c r="I250" s="9">
        <f t="shared" si="43"/>
        <v>96988.21</v>
      </c>
    </row>
    <row r="251" spans="1:9" ht="44.25" customHeight="1" x14ac:dyDescent="0.2">
      <c r="A251" s="22" t="s">
        <v>26</v>
      </c>
      <c r="B251" s="23" t="s">
        <v>15</v>
      </c>
      <c r="C251" s="23" t="s">
        <v>94</v>
      </c>
      <c r="D251" s="23" t="s">
        <v>17</v>
      </c>
      <c r="E251" s="3" t="s">
        <v>249</v>
      </c>
      <c r="F251" s="23" t="s">
        <v>27</v>
      </c>
      <c r="G251" s="9">
        <v>115000</v>
      </c>
      <c r="H251" s="9">
        <v>324000</v>
      </c>
      <c r="I251" s="9">
        <v>96988.21</v>
      </c>
    </row>
    <row r="252" spans="1:9" ht="44.25" customHeight="1" x14ac:dyDescent="0.2">
      <c r="A252" s="22" t="s">
        <v>28</v>
      </c>
      <c r="B252" s="23" t="s">
        <v>15</v>
      </c>
      <c r="C252" s="23" t="s">
        <v>94</v>
      </c>
      <c r="D252" s="23" t="s">
        <v>17</v>
      </c>
      <c r="E252" s="3" t="s">
        <v>249</v>
      </c>
      <c r="F252" s="23" t="s">
        <v>29</v>
      </c>
      <c r="G252" s="9">
        <v>115000</v>
      </c>
      <c r="H252" s="9">
        <v>324000</v>
      </c>
      <c r="I252" s="9">
        <v>96988.21</v>
      </c>
    </row>
    <row r="253" spans="1:9" ht="44.25" customHeight="1" x14ac:dyDescent="0.2">
      <c r="A253" s="22" t="s">
        <v>42</v>
      </c>
      <c r="B253" s="23" t="s">
        <v>15</v>
      </c>
      <c r="C253" s="23" t="s">
        <v>94</v>
      </c>
      <c r="D253" s="23" t="s">
        <v>17</v>
      </c>
      <c r="E253" s="3" t="s">
        <v>249</v>
      </c>
      <c r="F253" s="23" t="s">
        <v>43</v>
      </c>
      <c r="G253" s="9">
        <v>9300</v>
      </c>
      <c r="H253" s="9">
        <v>9300</v>
      </c>
      <c r="I253" s="9"/>
    </row>
    <row r="254" spans="1:9" ht="44.25" customHeight="1" x14ac:dyDescent="0.2">
      <c r="A254" s="22" t="s">
        <v>44</v>
      </c>
      <c r="B254" s="23" t="s">
        <v>15</v>
      </c>
      <c r="C254" s="23" t="s">
        <v>94</v>
      </c>
      <c r="D254" s="23" t="s">
        <v>17</v>
      </c>
      <c r="E254" s="3" t="s">
        <v>249</v>
      </c>
      <c r="F254" s="23" t="s">
        <v>45</v>
      </c>
      <c r="G254" s="9">
        <v>9300</v>
      </c>
      <c r="H254" s="9">
        <v>9300</v>
      </c>
      <c r="I254" s="9"/>
    </row>
    <row r="255" spans="1:9" ht="32.25" customHeight="1" x14ac:dyDescent="0.2">
      <c r="A255" s="8" t="s">
        <v>125</v>
      </c>
      <c r="B255" s="3" t="s">
        <v>15</v>
      </c>
      <c r="C255" s="3" t="s">
        <v>94</v>
      </c>
      <c r="D255" s="3" t="s">
        <v>19</v>
      </c>
      <c r="E255" s="3"/>
      <c r="F255" s="3"/>
      <c r="G255" s="9">
        <f>G256</f>
        <v>147600</v>
      </c>
      <c r="H255" s="9">
        <f t="shared" ref="H255:I255" si="44">H256</f>
        <v>147600</v>
      </c>
      <c r="I255" s="9">
        <f t="shared" si="44"/>
        <v>29700</v>
      </c>
    </row>
    <row r="256" spans="1:9" ht="113.25" customHeight="1" x14ac:dyDescent="0.2">
      <c r="A256" s="10" t="s">
        <v>240</v>
      </c>
      <c r="B256" s="3" t="s">
        <v>15</v>
      </c>
      <c r="C256" s="3" t="s">
        <v>94</v>
      </c>
      <c r="D256" s="3" t="s">
        <v>19</v>
      </c>
      <c r="E256" s="3" t="s">
        <v>126</v>
      </c>
      <c r="F256" s="11" t="s">
        <v>0</v>
      </c>
      <c r="G256" s="9">
        <f>G257</f>
        <v>147600</v>
      </c>
      <c r="H256" s="9">
        <f t="shared" ref="H256:I256" si="45">H257</f>
        <v>147600</v>
      </c>
      <c r="I256" s="9">
        <f t="shared" si="45"/>
        <v>29700</v>
      </c>
    </row>
    <row r="257" spans="1:9" ht="64.5" customHeight="1" x14ac:dyDescent="0.2">
      <c r="A257" s="10" t="s">
        <v>66</v>
      </c>
      <c r="B257" s="3" t="s">
        <v>15</v>
      </c>
      <c r="C257" s="3" t="s">
        <v>94</v>
      </c>
      <c r="D257" s="3" t="s">
        <v>19</v>
      </c>
      <c r="E257" s="3" t="s">
        <v>126</v>
      </c>
      <c r="F257" s="3" t="s">
        <v>67</v>
      </c>
      <c r="G257" s="9">
        <v>147600</v>
      </c>
      <c r="H257" s="9">
        <v>147600</v>
      </c>
      <c r="I257" s="9">
        <v>29700</v>
      </c>
    </row>
    <row r="258" spans="1:9" ht="24" customHeight="1" x14ac:dyDescent="0.2">
      <c r="A258" s="10" t="s">
        <v>68</v>
      </c>
      <c r="B258" s="3" t="s">
        <v>15</v>
      </c>
      <c r="C258" s="3" t="s">
        <v>94</v>
      </c>
      <c r="D258" s="3" t="s">
        <v>19</v>
      </c>
      <c r="E258" s="3" t="s">
        <v>126</v>
      </c>
      <c r="F258" s="3" t="s">
        <v>69</v>
      </c>
      <c r="G258" s="9">
        <v>147600</v>
      </c>
      <c r="H258" s="9">
        <v>147600</v>
      </c>
      <c r="I258" s="9">
        <v>29700</v>
      </c>
    </row>
    <row r="259" spans="1:9" ht="24" customHeight="1" x14ac:dyDescent="0.2">
      <c r="A259" s="8" t="s">
        <v>127</v>
      </c>
      <c r="B259" s="3" t="s">
        <v>15</v>
      </c>
      <c r="C259" s="3" t="s">
        <v>89</v>
      </c>
      <c r="D259" s="3" t="s">
        <v>0</v>
      </c>
      <c r="E259" s="3" t="s">
        <v>0</v>
      </c>
      <c r="F259" s="3" t="s">
        <v>0</v>
      </c>
      <c r="G259" s="9">
        <f>G260+G268+G287</f>
        <v>15363931.620000001</v>
      </c>
      <c r="H259" s="9">
        <f>H260+H268+H287+H264</f>
        <v>16540513.48</v>
      </c>
      <c r="I259" s="9">
        <f>I260+I268+I287+I264</f>
        <v>3801167.21</v>
      </c>
    </row>
    <row r="260" spans="1:9" ht="24.75" customHeight="1" x14ac:dyDescent="0.2">
      <c r="A260" s="8" t="s">
        <v>128</v>
      </c>
      <c r="B260" s="3" t="s">
        <v>15</v>
      </c>
      <c r="C260" s="3" t="s">
        <v>89</v>
      </c>
      <c r="D260" s="3" t="s">
        <v>17</v>
      </c>
      <c r="E260" s="3" t="s">
        <v>0</v>
      </c>
      <c r="F260" s="3" t="s">
        <v>0</v>
      </c>
      <c r="G260" s="9">
        <f>G261</f>
        <v>2036800</v>
      </c>
      <c r="H260" s="9">
        <f t="shared" ref="H260:I261" si="46">H261</f>
        <v>2036800</v>
      </c>
      <c r="I260" s="9">
        <f t="shared" si="46"/>
        <v>412731</v>
      </c>
    </row>
    <row r="261" spans="1:9" ht="32.25" customHeight="1" x14ac:dyDescent="0.2">
      <c r="A261" s="10" t="s">
        <v>129</v>
      </c>
      <c r="B261" s="3" t="s">
        <v>15</v>
      </c>
      <c r="C261" s="3" t="s">
        <v>89</v>
      </c>
      <c r="D261" s="3" t="s">
        <v>17</v>
      </c>
      <c r="E261" s="3" t="s">
        <v>134</v>
      </c>
      <c r="F261" s="11" t="s">
        <v>0</v>
      </c>
      <c r="G261" s="9">
        <f>G262</f>
        <v>2036800</v>
      </c>
      <c r="H261" s="9">
        <f t="shared" si="46"/>
        <v>2036800</v>
      </c>
      <c r="I261" s="9">
        <f t="shared" si="46"/>
        <v>412731</v>
      </c>
    </row>
    <row r="262" spans="1:9" ht="32.25" customHeight="1" x14ac:dyDescent="0.2">
      <c r="A262" s="10" t="s">
        <v>130</v>
      </c>
      <c r="B262" s="3" t="s">
        <v>15</v>
      </c>
      <c r="C262" s="3" t="s">
        <v>89</v>
      </c>
      <c r="D262" s="3" t="s">
        <v>17</v>
      </c>
      <c r="E262" s="3" t="s">
        <v>134</v>
      </c>
      <c r="F262" s="3" t="s">
        <v>131</v>
      </c>
      <c r="G262" s="9">
        <v>2036800</v>
      </c>
      <c r="H262" s="9">
        <v>2036800</v>
      </c>
      <c r="I262" s="9">
        <v>412731</v>
      </c>
    </row>
    <row r="263" spans="1:9" ht="36.75" customHeight="1" x14ac:dyDescent="0.2">
      <c r="A263" s="10" t="s">
        <v>138</v>
      </c>
      <c r="B263" s="3" t="s">
        <v>15</v>
      </c>
      <c r="C263" s="3" t="s">
        <v>89</v>
      </c>
      <c r="D263" s="3" t="s">
        <v>17</v>
      </c>
      <c r="E263" s="3" t="s">
        <v>134</v>
      </c>
      <c r="F263" s="3">
        <v>310</v>
      </c>
      <c r="G263" s="9">
        <v>2036800</v>
      </c>
      <c r="H263" s="9">
        <v>2036800</v>
      </c>
      <c r="I263" s="9">
        <v>412731</v>
      </c>
    </row>
    <row r="264" spans="1:9" ht="36.75" customHeight="1" x14ac:dyDescent="0.2">
      <c r="A264" s="10" t="s">
        <v>283</v>
      </c>
      <c r="B264" s="15" t="s">
        <v>15</v>
      </c>
      <c r="C264" s="15" t="s">
        <v>89</v>
      </c>
      <c r="D264" s="15" t="s">
        <v>77</v>
      </c>
      <c r="E264" s="15"/>
      <c r="F264" s="15"/>
      <c r="G264" s="9"/>
      <c r="H264" s="9">
        <f>H265</f>
        <v>752281.86</v>
      </c>
      <c r="I264" s="9">
        <f>I265</f>
        <v>752281.86</v>
      </c>
    </row>
    <row r="265" spans="1:9" ht="36.75" customHeight="1" x14ac:dyDescent="0.2">
      <c r="A265" s="10" t="s">
        <v>282</v>
      </c>
      <c r="B265" s="15" t="s">
        <v>15</v>
      </c>
      <c r="C265" s="15" t="s">
        <v>89</v>
      </c>
      <c r="D265" s="15" t="s">
        <v>77</v>
      </c>
      <c r="E265" s="15" t="s">
        <v>281</v>
      </c>
      <c r="F265" s="15"/>
      <c r="G265" s="9"/>
      <c r="H265" s="9">
        <f>H266</f>
        <v>752281.86</v>
      </c>
      <c r="I265" s="9">
        <f>I266</f>
        <v>752281.86</v>
      </c>
    </row>
    <row r="266" spans="1:9" ht="36.75" customHeight="1" x14ac:dyDescent="0.2">
      <c r="A266" s="10" t="s">
        <v>130</v>
      </c>
      <c r="B266" s="15" t="s">
        <v>15</v>
      </c>
      <c r="C266" s="15" t="s">
        <v>89</v>
      </c>
      <c r="D266" s="15" t="s">
        <v>77</v>
      </c>
      <c r="E266" s="15" t="s">
        <v>281</v>
      </c>
      <c r="F266" s="15" t="s">
        <v>131</v>
      </c>
      <c r="G266" s="9"/>
      <c r="H266" s="9">
        <v>752281.86</v>
      </c>
      <c r="I266" s="9">
        <v>752281.86</v>
      </c>
    </row>
    <row r="267" spans="1:9" ht="36.75" customHeight="1" x14ac:dyDescent="0.2">
      <c r="A267" s="10" t="s">
        <v>132</v>
      </c>
      <c r="B267" s="15" t="s">
        <v>15</v>
      </c>
      <c r="C267" s="15" t="s">
        <v>89</v>
      </c>
      <c r="D267" s="15" t="s">
        <v>77</v>
      </c>
      <c r="E267" s="15" t="s">
        <v>281</v>
      </c>
      <c r="F267" s="15" t="s">
        <v>133</v>
      </c>
      <c r="G267" s="9"/>
      <c r="H267" s="9">
        <v>752281.86</v>
      </c>
      <c r="I267" s="9">
        <v>752281.86</v>
      </c>
    </row>
    <row r="268" spans="1:9" ht="24.75" customHeight="1" x14ac:dyDescent="0.2">
      <c r="A268" s="8" t="s">
        <v>135</v>
      </c>
      <c r="B268" s="3" t="s">
        <v>15</v>
      </c>
      <c r="C268" s="3" t="s">
        <v>89</v>
      </c>
      <c r="D268" s="3" t="s">
        <v>19</v>
      </c>
      <c r="E268" s="3" t="s">
        <v>0</v>
      </c>
      <c r="F268" s="3" t="s">
        <v>0</v>
      </c>
      <c r="G268" s="9">
        <f>G269+G275+G278+G282+G272</f>
        <v>13280131.620000001</v>
      </c>
      <c r="H268" s="9">
        <f t="shared" ref="H268:I268" si="47">H269+H275+H278+H282+H272</f>
        <v>13704431.620000001</v>
      </c>
      <c r="I268" s="9">
        <f t="shared" si="47"/>
        <v>2636154.35</v>
      </c>
    </row>
    <row r="269" spans="1:9" ht="48.75" hidden="1" customHeight="1" x14ac:dyDescent="0.2">
      <c r="A269" s="10"/>
      <c r="B269" s="3"/>
      <c r="C269" s="3"/>
      <c r="D269" s="3"/>
      <c r="E269" s="3"/>
      <c r="F269" s="11"/>
      <c r="G269" s="9">
        <f>G270</f>
        <v>0</v>
      </c>
      <c r="H269" s="9">
        <f t="shared" ref="H269:I269" si="48">H270</f>
        <v>0</v>
      </c>
      <c r="I269" s="9">
        <f t="shared" si="48"/>
        <v>0</v>
      </c>
    </row>
    <row r="270" spans="1:9" ht="32.25" hidden="1" customHeight="1" x14ac:dyDescent="0.2">
      <c r="A270" s="10"/>
      <c r="B270" s="3"/>
      <c r="C270" s="3"/>
      <c r="D270" s="3"/>
      <c r="E270" s="3"/>
      <c r="F270" s="3"/>
      <c r="G270" s="9"/>
      <c r="H270" s="9"/>
      <c r="I270" s="9"/>
    </row>
    <row r="271" spans="1:9" ht="48.75" hidden="1" customHeight="1" x14ac:dyDescent="0.2">
      <c r="A271" s="10"/>
      <c r="B271" s="3"/>
      <c r="C271" s="3"/>
      <c r="D271" s="3"/>
      <c r="E271" s="3"/>
      <c r="F271" s="3"/>
      <c r="G271" s="9"/>
      <c r="H271" s="9"/>
      <c r="I271" s="9"/>
    </row>
    <row r="272" spans="1:9" ht="48.75" customHeight="1" x14ac:dyDescent="0.2">
      <c r="A272" s="30" t="s">
        <v>242</v>
      </c>
      <c r="B272" s="3" t="s">
        <v>15</v>
      </c>
      <c r="C272" s="3" t="s">
        <v>89</v>
      </c>
      <c r="D272" s="3" t="s">
        <v>19</v>
      </c>
      <c r="E272" s="31" t="s">
        <v>243</v>
      </c>
      <c r="F272" s="3"/>
      <c r="G272" s="9">
        <f>G273</f>
        <v>1450386</v>
      </c>
      <c r="H272" s="9">
        <f t="shared" ref="H272:I272" si="49">H273</f>
        <v>1450386</v>
      </c>
      <c r="I272" s="9">
        <f t="shared" si="49"/>
        <v>1450386</v>
      </c>
    </row>
    <row r="273" spans="1:9" ht="48.75" customHeight="1" x14ac:dyDescent="0.2">
      <c r="A273" s="30" t="s">
        <v>130</v>
      </c>
      <c r="B273" s="3" t="s">
        <v>15</v>
      </c>
      <c r="C273" s="3" t="s">
        <v>89</v>
      </c>
      <c r="D273" s="3" t="s">
        <v>19</v>
      </c>
      <c r="E273" s="31" t="s">
        <v>243</v>
      </c>
      <c r="F273" s="3">
        <v>300</v>
      </c>
      <c r="G273" s="9">
        <v>1450386</v>
      </c>
      <c r="H273" s="9">
        <v>1450386</v>
      </c>
      <c r="I273" s="9">
        <v>1450386</v>
      </c>
    </row>
    <row r="274" spans="1:9" ht="48.75" customHeight="1" x14ac:dyDescent="0.2">
      <c r="A274" s="10" t="s">
        <v>138</v>
      </c>
      <c r="B274" s="3" t="s">
        <v>15</v>
      </c>
      <c r="C274" s="3" t="s">
        <v>89</v>
      </c>
      <c r="D274" s="3" t="s">
        <v>19</v>
      </c>
      <c r="E274" s="31" t="s">
        <v>243</v>
      </c>
      <c r="F274" s="3">
        <v>310</v>
      </c>
      <c r="G274" s="9">
        <v>1450386</v>
      </c>
      <c r="H274" s="9">
        <v>1450386</v>
      </c>
      <c r="I274" s="9">
        <v>1450386</v>
      </c>
    </row>
    <row r="275" spans="1:9" ht="64.5" customHeight="1" x14ac:dyDescent="0.2">
      <c r="A275" s="10" t="s">
        <v>136</v>
      </c>
      <c r="B275" s="3" t="s">
        <v>15</v>
      </c>
      <c r="C275" s="3" t="s">
        <v>89</v>
      </c>
      <c r="D275" s="3" t="s">
        <v>19</v>
      </c>
      <c r="E275" s="3" t="s">
        <v>140</v>
      </c>
      <c r="F275" s="11" t="s">
        <v>0</v>
      </c>
      <c r="G275" s="9">
        <f>G276</f>
        <v>68000</v>
      </c>
      <c r="H275" s="9">
        <f t="shared" ref="H275:I275" si="50">H276</f>
        <v>68000</v>
      </c>
      <c r="I275" s="9">
        <f t="shared" si="50"/>
        <v>8400</v>
      </c>
    </row>
    <row r="276" spans="1:9" ht="32.25" customHeight="1" x14ac:dyDescent="0.2">
      <c r="A276" s="10" t="s">
        <v>130</v>
      </c>
      <c r="B276" s="3" t="s">
        <v>15</v>
      </c>
      <c r="C276" s="3" t="s">
        <v>89</v>
      </c>
      <c r="D276" s="3" t="s">
        <v>19</v>
      </c>
      <c r="E276" s="3" t="s">
        <v>140</v>
      </c>
      <c r="F276" s="3" t="s">
        <v>131</v>
      </c>
      <c r="G276" s="9">
        <v>68000</v>
      </c>
      <c r="H276" s="9">
        <v>68000</v>
      </c>
      <c r="I276" s="9">
        <v>8400</v>
      </c>
    </row>
    <row r="277" spans="1:9" ht="48.95" customHeight="1" x14ac:dyDescent="0.2">
      <c r="A277" s="33" t="s">
        <v>138</v>
      </c>
      <c r="B277" s="3" t="s">
        <v>15</v>
      </c>
      <c r="C277" s="3" t="s">
        <v>89</v>
      </c>
      <c r="D277" s="3" t="s">
        <v>19</v>
      </c>
      <c r="E277" s="3" t="s">
        <v>140</v>
      </c>
      <c r="F277" s="3">
        <v>310</v>
      </c>
      <c r="G277" s="9">
        <v>68000</v>
      </c>
      <c r="H277" s="9">
        <v>68000</v>
      </c>
      <c r="I277" s="9">
        <v>8400</v>
      </c>
    </row>
    <row r="278" spans="1:9" ht="271.7" customHeight="1" x14ac:dyDescent="0.2">
      <c r="A278" s="10" t="s">
        <v>137</v>
      </c>
      <c r="B278" s="3" t="s">
        <v>15</v>
      </c>
      <c r="C278" s="3" t="s">
        <v>89</v>
      </c>
      <c r="D278" s="3" t="s">
        <v>19</v>
      </c>
      <c r="E278" s="3" t="s">
        <v>141</v>
      </c>
      <c r="F278" s="11" t="s">
        <v>0</v>
      </c>
      <c r="G278" s="9">
        <f>G279</f>
        <v>3490786</v>
      </c>
      <c r="H278" s="9">
        <f t="shared" ref="H278:I278" si="51">H279</f>
        <v>3915086</v>
      </c>
      <c r="I278" s="9">
        <f t="shared" si="51"/>
        <v>1177368.3500000001</v>
      </c>
    </row>
    <row r="279" spans="1:9" ht="32.25" customHeight="1" x14ac:dyDescent="0.2">
      <c r="A279" s="10" t="s">
        <v>130</v>
      </c>
      <c r="B279" s="3" t="s">
        <v>15</v>
      </c>
      <c r="C279" s="3" t="s">
        <v>89</v>
      </c>
      <c r="D279" s="3" t="s">
        <v>19</v>
      </c>
      <c r="E279" s="3" t="s">
        <v>141</v>
      </c>
      <c r="F279" s="3" t="s">
        <v>131</v>
      </c>
      <c r="G279" s="9">
        <f>G280+G281</f>
        <v>3490786</v>
      </c>
      <c r="H279" s="9">
        <f t="shared" ref="H279:I279" si="52">H280+H281</f>
        <v>3915086</v>
      </c>
      <c r="I279" s="9">
        <f t="shared" si="52"/>
        <v>1177368.3500000001</v>
      </c>
    </row>
    <row r="280" spans="1:9" ht="32.25" customHeight="1" x14ac:dyDescent="0.2">
      <c r="A280" s="10" t="s">
        <v>138</v>
      </c>
      <c r="B280" s="3" t="s">
        <v>15</v>
      </c>
      <c r="C280" s="3" t="s">
        <v>89</v>
      </c>
      <c r="D280" s="3" t="s">
        <v>19</v>
      </c>
      <c r="E280" s="3" t="s">
        <v>141</v>
      </c>
      <c r="F280" s="3" t="s">
        <v>139</v>
      </c>
      <c r="G280" s="9">
        <v>2957777</v>
      </c>
      <c r="H280" s="9">
        <v>2957777</v>
      </c>
      <c r="I280" s="9">
        <v>889526</v>
      </c>
    </row>
    <row r="281" spans="1:9" ht="48.95" customHeight="1" x14ac:dyDescent="0.2">
      <c r="A281" s="10" t="s">
        <v>132</v>
      </c>
      <c r="B281" s="3" t="s">
        <v>15</v>
      </c>
      <c r="C281" s="3" t="s">
        <v>89</v>
      </c>
      <c r="D281" s="3" t="s">
        <v>19</v>
      </c>
      <c r="E281" s="3" t="s">
        <v>141</v>
      </c>
      <c r="F281" s="3" t="s">
        <v>133</v>
      </c>
      <c r="G281" s="9">
        <v>533009</v>
      </c>
      <c r="H281" s="9">
        <v>957309</v>
      </c>
      <c r="I281" s="9">
        <v>287842.34999999998</v>
      </c>
    </row>
    <row r="282" spans="1:9" ht="108.75" customHeight="1" x14ac:dyDescent="0.2">
      <c r="A282" s="10" t="s">
        <v>215</v>
      </c>
      <c r="B282" s="3" t="s">
        <v>15</v>
      </c>
      <c r="C282" s="3" t="s">
        <v>89</v>
      </c>
      <c r="D282" s="3" t="s">
        <v>19</v>
      </c>
      <c r="E282" s="3" t="s">
        <v>231</v>
      </c>
      <c r="F282" s="11" t="s">
        <v>0</v>
      </c>
      <c r="G282" s="9">
        <f>G283+G285</f>
        <v>8270959.6200000001</v>
      </c>
      <c r="H282" s="9">
        <f t="shared" ref="H282:I282" si="53">H283+H285</f>
        <v>8270959.6200000001</v>
      </c>
      <c r="I282" s="9">
        <f t="shared" si="53"/>
        <v>0</v>
      </c>
    </row>
    <row r="283" spans="1:9" ht="48.75" customHeight="1" x14ac:dyDescent="0.2">
      <c r="A283" s="10" t="s">
        <v>130</v>
      </c>
      <c r="B283" s="3" t="s">
        <v>15</v>
      </c>
      <c r="C283" s="3" t="s">
        <v>89</v>
      </c>
      <c r="D283" s="3" t="s">
        <v>19</v>
      </c>
      <c r="E283" s="3" t="s">
        <v>231</v>
      </c>
      <c r="F283" s="3">
        <v>300</v>
      </c>
      <c r="G283" s="9">
        <v>2568621</v>
      </c>
      <c r="H283" s="9">
        <v>2568621</v>
      </c>
      <c r="I283" s="9"/>
    </row>
    <row r="284" spans="1:9" ht="54.75" customHeight="1" x14ac:dyDescent="0.2">
      <c r="A284" s="10" t="s">
        <v>132</v>
      </c>
      <c r="B284" s="3" t="s">
        <v>15</v>
      </c>
      <c r="C284" s="3" t="s">
        <v>89</v>
      </c>
      <c r="D284" s="3" t="s">
        <v>19</v>
      </c>
      <c r="E284" s="3" t="s">
        <v>231</v>
      </c>
      <c r="F284" s="3">
        <v>320</v>
      </c>
      <c r="G284" s="9">
        <v>2568621</v>
      </c>
      <c r="H284" s="9">
        <v>2568621</v>
      </c>
      <c r="I284" s="9"/>
    </row>
    <row r="285" spans="1:9" ht="54.75" customHeight="1" x14ac:dyDescent="0.2">
      <c r="A285" s="14" t="s">
        <v>102</v>
      </c>
      <c r="B285" s="3" t="s">
        <v>15</v>
      </c>
      <c r="C285" s="3" t="s">
        <v>89</v>
      </c>
      <c r="D285" s="3" t="s">
        <v>19</v>
      </c>
      <c r="E285" s="3" t="s">
        <v>231</v>
      </c>
      <c r="F285" s="3">
        <v>400</v>
      </c>
      <c r="G285" s="9">
        <v>5702338.6200000001</v>
      </c>
      <c r="H285" s="9">
        <v>5702338.6200000001</v>
      </c>
      <c r="I285" s="9"/>
    </row>
    <row r="286" spans="1:9" ht="54.75" customHeight="1" x14ac:dyDescent="0.2">
      <c r="A286" s="22" t="s">
        <v>104</v>
      </c>
      <c r="B286" s="3" t="s">
        <v>15</v>
      </c>
      <c r="C286" s="3" t="s">
        <v>89</v>
      </c>
      <c r="D286" s="3" t="s">
        <v>19</v>
      </c>
      <c r="E286" s="3" t="s">
        <v>231</v>
      </c>
      <c r="F286" s="3">
        <v>410</v>
      </c>
      <c r="G286" s="9">
        <v>5702338.6200000001</v>
      </c>
      <c r="H286" s="9">
        <v>5702338.6200000001</v>
      </c>
      <c r="I286" s="9"/>
    </row>
    <row r="287" spans="1:9" ht="32.25" customHeight="1" x14ac:dyDescent="0.2">
      <c r="A287" s="8" t="s">
        <v>142</v>
      </c>
      <c r="B287" s="3" t="s">
        <v>15</v>
      </c>
      <c r="C287" s="3" t="s">
        <v>89</v>
      </c>
      <c r="D287" s="3" t="s">
        <v>143</v>
      </c>
      <c r="E287" s="3" t="s">
        <v>0</v>
      </c>
      <c r="F287" s="3" t="s">
        <v>0</v>
      </c>
      <c r="G287" s="9">
        <f>G288</f>
        <v>47000</v>
      </c>
      <c r="H287" s="9">
        <f t="shared" ref="H287:I288" si="54">H288</f>
        <v>47000</v>
      </c>
      <c r="I287" s="9">
        <f t="shared" si="54"/>
        <v>0</v>
      </c>
    </row>
    <row r="288" spans="1:9" ht="224.1" customHeight="1" x14ac:dyDescent="0.2">
      <c r="A288" s="10" t="s">
        <v>144</v>
      </c>
      <c r="B288" s="3" t="s">
        <v>15</v>
      </c>
      <c r="C288" s="3" t="s">
        <v>89</v>
      </c>
      <c r="D288" s="3" t="s">
        <v>143</v>
      </c>
      <c r="E288" s="3" t="s">
        <v>145</v>
      </c>
      <c r="F288" s="11" t="s">
        <v>0</v>
      </c>
      <c r="G288" s="9">
        <f>G289</f>
        <v>47000</v>
      </c>
      <c r="H288" s="9">
        <f t="shared" si="54"/>
        <v>47000</v>
      </c>
      <c r="I288" s="9">
        <f t="shared" si="54"/>
        <v>0</v>
      </c>
    </row>
    <row r="289" spans="1:9" ht="48.95" customHeight="1" x14ac:dyDescent="0.2">
      <c r="A289" s="10" t="s">
        <v>26</v>
      </c>
      <c r="B289" s="3" t="s">
        <v>15</v>
      </c>
      <c r="C289" s="3" t="s">
        <v>89</v>
      </c>
      <c r="D289" s="3" t="s">
        <v>143</v>
      </c>
      <c r="E289" s="3" t="s">
        <v>145</v>
      </c>
      <c r="F289" s="3" t="s">
        <v>27</v>
      </c>
      <c r="G289" s="9">
        <v>47000</v>
      </c>
      <c r="H289" s="9">
        <v>47000</v>
      </c>
      <c r="I289" s="9"/>
    </row>
    <row r="290" spans="1:9" ht="48.95" customHeight="1" x14ac:dyDescent="0.2">
      <c r="A290" s="10" t="s">
        <v>28</v>
      </c>
      <c r="B290" s="3" t="s">
        <v>15</v>
      </c>
      <c r="C290" s="3" t="s">
        <v>89</v>
      </c>
      <c r="D290" s="3" t="s">
        <v>143</v>
      </c>
      <c r="E290" s="3" t="s">
        <v>145</v>
      </c>
      <c r="F290" s="3" t="s">
        <v>29</v>
      </c>
      <c r="G290" s="9">
        <v>47000</v>
      </c>
      <c r="H290" s="9">
        <v>47000</v>
      </c>
      <c r="I290" s="9"/>
    </row>
    <row r="291" spans="1:9" ht="25.5" customHeight="1" x14ac:dyDescent="0.2">
      <c r="A291" s="8" t="s">
        <v>146</v>
      </c>
      <c r="B291" s="3" t="s">
        <v>15</v>
      </c>
      <c r="C291" s="3" t="s">
        <v>147</v>
      </c>
      <c r="D291" s="3" t="s">
        <v>0</v>
      </c>
      <c r="E291" s="3" t="s">
        <v>0</v>
      </c>
      <c r="F291" s="3" t="s">
        <v>0</v>
      </c>
      <c r="G291" s="9">
        <f>G292+G299</f>
        <v>114205961.5</v>
      </c>
      <c r="H291" s="9">
        <f t="shared" ref="H291:I291" si="55">H292+H299</f>
        <v>118940134.86</v>
      </c>
      <c r="I291" s="9">
        <f t="shared" si="55"/>
        <v>46506966.379999995</v>
      </c>
    </row>
    <row r="292" spans="1:9" ht="26.25" customHeight="1" x14ac:dyDescent="0.2">
      <c r="A292" s="13" t="s">
        <v>202</v>
      </c>
      <c r="B292" s="3" t="s">
        <v>15</v>
      </c>
      <c r="C292" s="3" t="s">
        <v>147</v>
      </c>
      <c r="D292" s="12" t="s">
        <v>17</v>
      </c>
      <c r="E292" s="3" t="s">
        <v>0</v>
      </c>
      <c r="F292" s="3" t="s">
        <v>0</v>
      </c>
      <c r="G292" s="9">
        <f>G293+G296</f>
        <v>100000</v>
      </c>
      <c r="H292" s="9">
        <f t="shared" ref="H292:I292" si="56">H293+H296</f>
        <v>100000</v>
      </c>
      <c r="I292" s="9">
        <f t="shared" si="56"/>
        <v>6362.8</v>
      </c>
    </row>
    <row r="293" spans="1:9" ht="32.25" customHeight="1" x14ac:dyDescent="0.2">
      <c r="A293" s="10" t="s">
        <v>148</v>
      </c>
      <c r="B293" s="3" t="s">
        <v>15</v>
      </c>
      <c r="C293" s="3" t="s">
        <v>147</v>
      </c>
      <c r="D293" s="12" t="s">
        <v>17</v>
      </c>
      <c r="E293" s="3" t="s">
        <v>149</v>
      </c>
      <c r="F293" s="11" t="s">
        <v>0</v>
      </c>
      <c r="G293" s="9">
        <f>G294</f>
        <v>100000</v>
      </c>
      <c r="H293" s="9">
        <f t="shared" ref="H293:I293" si="57">H294</f>
        <v>100000</v>
      </c>
      <c r="I293" s="9">
        <f t="shared" si="57"/>
        <v>6362.8</v>
      </c>
    </row>
    <row r="294" spans="1:9" ht="48.95" customHeight="1" x14ac:dyDescent="0.2">
      <c r="A294" s="10" t="s">
        <v>26</v>
      </c>
      <c r="B294" s="3" t="s">
        <v>15</v>
      </c>
      <c r="C294" s="3" t="s">
        <v>147</v>
      </c>
      <c r="D294" s="12" t="s">
        <v>17</v>
      </c>
      <c r="E294" s="3" t="s">
        <v>149</v>
      </c>
      <c r="F294" s="3" t="s">
        <v>27</v>
      </c>
      <c r="G294" s="9">
        <v>100000</v>
      </c>
      <c r="H294" s="9">
        <v>100000</v>
      </c>
      <c r="I294" s="9">
        <v>6362.8</v>
      </c>
    </row>
    <row r="295" spans="1:9" ht="48.95" customHeight="1" x14ac:dyDescent="0.2">
      <c r="A295" s="10" t="s">
        <v>28</v>
      </c>
      <c r="B295" s="3" t="s">
        <v>15</v>
      </c>
      <c r="C295" s="3" t="s">
        <v>147</v>
      </c>
      <c r="D295" s="12" t="s">
        <v>17</v>
      </c>
      <c r="E295" s="3" t="s">
        <v>149</v>
      </c>
      <c r="F295" s="3" t="s">
        <v>29</v>
      </c>
      <c r="G295" s="9">
        <v>100000</v>
      </c>
      <c r="H295" s="9">
        <v>100000</v>
      </c>
      <c r="I295" s="9">
        <v>6362.8</v>
      </c>
    </row>
    <row r="296" spans="1:9" ht="69.75" hidden="1" customHeight="1" x14ac:dyDescent="0.2">
      <c r="A296" s="22"/>
      <c r="B296" s="23"/>
      <c r="C296" s="23"/>
      <c r="D296" s="23"/>
      <c r="E296" s="3"/>
      <c r="F296" s="24"/>
      <c r="G296" s="9"/>
      <c r="H296" s="9"/>
      <c r="I296" s="9"/>
    </row>
    <row r="297" spans="1:9" ht="48.75" hidden="1" customHeight="1" x14ac:dyDescent="0.2">
      <c r="A297" s="22"/>
      <c r="B297" s="23"/>
      <c r="C297" s="23"/>
      <c r="D297" s="23"/>
      <c r="E297" s="3"/>
      <c r="F297" s="23"/>
      <c r="G297" s="9"/>
      <c r="H297" s="9"/>
      <c r="I297" s="9"/>
    </row>
    <row r="298" spans="1:9" ht="48.75" hidden="1" customHeight="1" x14ac:dyDescent="0.2">
      <c r="A298" s="22"/>
      <c r="B298" s="23"/>
      <c r="C298" s="23"/>
      <c r="D298" s="23"/>
      <c r="E298" s="3"/>
      <c r="F298" s="23"/>
      <c r="G298" s="9"/>
      <c r="H298" s="9"/>
      <c r="I298" s="9"/>
    </row>
    <row r="299" spans="1:9" ht="34.5" customHeight="1" x14ac:dyDescent="0.2">
      <c r="A299" s="13" t="s">
        <v>203</v>
      </c>
      <c r="B299" s="12" t="s">
        <v>15</v>
      </c>
      <c r="C299" s="12" t="s">
        <v>147</v>
      </c>
      <c r="D299" s="12" t="s">
        <v>76</v>
      </c>
      <c r="E299" s="3"/>
      <c r="F299" s="3"/>
      <c r="G299" s="9">
        <f>G300+G303</f>
        <v>114105961.5</v>
      </c>
      <c r="H299" s="9">
        <f t="shared" ref="H299:I299" si="58">H300+H303</f>
        <v>118840134.86</v>
      </c>
      <c r="I299" s="9">
        <f t="shared" si="58"/>
        <v>46500603.579999998</v>
      </c>
    </row>
    <row r="300" spans="1:9" ht="61.5" customHeight="1" x14ac:dyDescent="0.2">
      <c r="A300" s="10" t="s">
        <v>244</v>
      </c>
      <c r="B300" s="3" t="s">
        <v>15</v>
      </c>
      <c r="C300" s="3" t="s">
        <v>147</v>
      </c>
      <c r="D300" s="12" t="s">
        <v>76</v>
      </c>
      <c r="E300" s="3" t="s">
        <v>245</v>
      </c>
      <c r="F300" s="11" t="s">
        <v>0</v>
      </c>
      <c r="G300" s="9">
        <f>G301</f>
        <v>108895961.5</v>
      </c>
      <c r="H300" s="9">
        <f t="shared" ref="H300:I300" si="59">H301</f>
        <v>113660734.86</v>
      </c>
      <c r="I300" s="9">
        <f t="shared" si="59"/>
        <v>46500603.579999998</v>
      </c>
    </row>
    <row r="301" spans="1:9" ht="48.95" customHeight="1" x14ac:dyDescent="0.2">
      <c r="A301" s="14" t="s">
        <v>102</v>
      </c>
      <c r="B301" s="3" t="s">
        <v>15</v>
      </c>
      <c r="C301" s="3" t="s">
        <v>147</v>
      </c>
      <c r="D301" s="12" t="s">
        <v>76</v>
      </c>
      <c r="E301" s="3" t="s">
        <v>245</v>
      </c>
      <c r="F301" s="3" t="s">
        <v>103</v>
      </c>
      <c r="G301" s="9">
        <v>108895961.5</v>
      </c>
      <c r="H301" s="9">
        <v>113660734.86</v>
      </c>
      <c r="I301" s="9">
        <v>46500603.579999998</v>
      </c>
    </row>
    <row r="302" spans="1:9" ht="48.95" customHeight="1" x14ac:dyDescent="0.2">
      <c r="A302" s="22" t="s">
        <v>104</v>
      </c>
      <c r="B302" s="3" t="s">
        <v>15</v>
      </c>
      <c r="C302" s="3" t="s">
        <v>147</v>
      </c>
      <c r="D302" s="12" t="s">
        <v>76</v>
      </c>
      <c r="E302" s="3" t="s">
        <v>245</v>
      </c>
      <c r="F302" s="3">
        <v>410</v>
      </c>
      <c r="G302" s="9">
        <v>108895961.5</v>
      </c>
      <c r="H302" s="9">
        <v>113660734.86</v>
      </c>
      <c r="I302" s="9">
        <v>46500603.579999998</v>
      </c>
    </row>
    <row r="303" spans="1:9" ht="48.95" customHeight="1" x14ac:dyDescent="0.2">
      <c r="A303" s="26" t="s">
        <v>223</v>
      </c>
      <c r="B303" s="27" t="s">
        <v>15</v>
      </c>
      <c r="C303" s="27" t="s">
        <v>147</v>
      </c>
      <c r="D303" s="27" t="s">
        <v>76</v>
      </c>
      <c r="E303" s="27" t="s">
        <v>224</v>
      </c>
      <c r="F303" s="3"/>
      <c r="G303" s="9">
        <f>G304</f>
        <v>5210000</v>
      </c>
      <c r="H303" s="9">
        <f>H304</f>
        <v>5179400</v>
      </c>
      <c r="I303" s="9">
        <f>I304</f>
        <v>0</v>
      </c>
    </row>
    <row r="304" spans="1:9" ht="48.95" customHeight="1" x14ac:dyDescent="0.2">
      <c r="A304" s="10" t="s">
        <v>66</v>
      </c>
      <c r="B304" s="27" t="s">
        <v>15</v>
      </c>
      <c r="C304" s="27" t="s">
        <v>147</v>
      </c>
      <c r="D304" s="27" t="s">
        <v>76</v>
      </c>
      <c r="E304" s="27" t="s">
        <v>224</v>
      </c>
      <c r="F304" s="3">
        <v>600</v>
      </c>
      <c r="G304" s="9">
        <v>5210000</v>
      </c>
      <c r="H304" s="9">
        <v>5179400</v>
      </c>
      <c r="I304" s="9"/>
    </row>
    <row r="305" spans="1:9" ht="48.95" customHeight="1" x14ac:dyDescent="0.2">
      <c r="A305" s="10" t="s">
        <v>68</v>
      </c>
      <c r="B305" s="27" t="s">
        <v>15</v>
      </c>
      <c r="C305" s="27" t="s">
        <v>147</v>
      </c>
      <c r="D305" s="27" t="s">
        <v>76</v>
      </c>
      <c r="E305" s="27" t="s">
        <v>224</v>
      </c>
      <c r="F305" s="3">
        <v>610</v>
      </c>
      <c r="G305" s="9">
        <v>5210000</v>
      </c>
      <c r="H305" s="9">
        <v>5179400</v>
      </c>
      <c r="I305" s="9"/>
    </row>
    <row r="306" spans="1:9" ht="32.25" customHeight="1" x14ac:dyDescent="0.2">
      <c r="A306" s="4" t="s">
        <v>150</v>
      </c>
      <c r="B306" s="5" t="s">
        <v>151</v>
      </c>
      <c r="C306" s="5" t="s">
        <v>0</v>
      </c>
      <c r="D306" s="5" t="s">
        <v>0</v>
      </c>
      <c r="E306" s="6" t="s">
        <v>0</v>
      </c>
      <c r="F306" s="6" t="s">
        <v>0</v>
      </c>
      <c r="G306" s="7">
        <f>G307+G312+G404</f>
        <v>369498385.85999995</v>
      </c>
      <c r="H306" s="7">
        <f>H307+H312+H404</f>
        <v>370854529.85999995</v>
      </c>
      <c r="I306" s="7">
        <f>I307+I312+I404</f>
        <v>82966258.659999996</v>
      </c>
    </row>
    <row r="307" spans="1:9" ht="24.75" customHeight="1" x14ac:dyDescent="0.2">
      <c r="A307" s="8" t="s">
        <v>90</v>
      </c>
      <c r="B307" s="3" t="s">
        <v>151</v>
      </c>
      <c r="C307" s="3" t="s">
        <v>19</v>
      </c>
      <c r="D307" s="3" t="s">
        <v>0</v>
      </c>
      <c r="E307" s="3" t="s">
        <v>0</v>
      </c>
      <c r="F307" s="3" t="s">
        <v>0</v>
      </c>
      <c r="G307" s="9">
        <f>G308</f>
        <v>263040</v>
      </c>
      <c r="H307" s="9">
        <f t="shared" ref="H307:I309" si="60">H308</f>
        <v>263040</v>
      </c>
      <c r="I307" s="9">
        <f t="shared" si="60"/>
        <v>0</v>
      </c>
    </row>
    <row r="308" spans="1:9" ht="20.25" customHeight="1" x14ac:dyDescent="0.2">
      <c r="A308" s="8" t="s">
        <v>152</v>
      </c>
      <c r="B308" s="3" t="s">
        <v>151</v>
      </c>
      <c r="C308" s="3" t="s">
        <v>19</v>
      </c>
      <c r="D308" s="3" t="s">
        <v>17</v>
      </c>
      <c r="E308" s="3" t="s">
        <v>0</v>
      </c>
      <c r="F308" s="3" t="s">
        <v>0</v>
      </c>
      <c r="G308" s="9">
        <f>G309</f>
        <v>263040</v>
      </c>
      <c r="H308" s="9">
        <f t="shared" si="60"/>
        <v>263040</v>
      </c>
      <c r="I308" s="9">
        <f t="shared" si="60"/>
        <v>0</v>
      </c>
    </row>
    <row r="309" spans="1:9" ht="64.5" customHeight="1" x14ac:dyDescent="0.2">
      <c r="A309" s="10" t="s">
        <v>153</v>
      </c>
      <c r="B309" s="3" t="s">
        <v>151</v>
      </c>
      <c r="C309" s="3" t="s">
        <v>19</v>
      </c>
      <c r="D309" s="3" t="s">
        <v>17</v>
      </c>
      <c r="E309" s="3" t="s">
        <v>217</v>
      </c>
      <c r="F309" s="11" t="s">
        <v>0</v>
      </c>
      <c r="G309" s="9">
        <f>G310</f>
        <v>263040</v>
      </c>
      <c r="H309" s="9">
        <f t="shared" si="60"/>
        <v>263040</v>
      </c>
      <c r="I309" s="9">
        <f t="shared" si="60"/>
        <v>0</v>
      </c>
    </row>
    <row r="310" spans="1:9" ht="64.5" customHeight="1" x14ac:dyDescent="0.2">
      <c r="A310" s="10" t="s">
        <v>66</v>
      </c>
      <c r="B310" s="3" t="s">
        <v>151</v>
      </c>
      <c r="C310" s="3" t="s">
        <v>19</v>
      </c>
      <c r="D310" s="3" t="s">
        <v>17</v>
      </c>
      <c r="E310" s="3" t="s">
        <v>217</v>
      </c>
      <c r="F310" s="3" t="s">
        <v>67</v>
      </c>
      <c r="G310" s="9">
        <v>263040</v>
      </c>
      <c r="H310" s="9">
        <v>263040</v>
      </c>
      <c r="I310" s="9"/>
    </row>
    <row r="311" spans="1:9" ht="15" customHeight="1" x14ac:dyDescent="0.2">
      <c r="A311" s="10" t="s">
        <v>68</v>
      </c>
      <c r="B311" s="3" t="s">
        <v>151</v>
      </c>
      <c r="C311" s="3" t="s">
        <v>19</v>
      </c>
      <c r="D311" s="3" t="s">
        <v>17</v>
      </c>
      <c r="E311" s="3" t="s">
        <v>217</v>
      </c>
      <c r="F311" s="3" t="s">
        <v>69</v>
      </c>
      <c r="G311" s="9">
        <v>263040</v>
      </c>
      <c r="H311" s="9">
        <v>263040</v>
      </c>
      <c r="I311" s="9"/>
    </row>
    <row r="312" spans="1:9" ht="24.75" customHeight="1" x14ac:dyDescent="0.2">
      <c r="A312" s="8" t="s">
        <v>111</v>
      </c>
      <c r="B312" s="3" t="s">
        <v>151</v>
      </c>
      <c r="C312" s="3" t="s">
        <v>112</v>
      </c>
      <c r="D312" s="3" t="s">
        <v>0</v>
      </c>
      <c r="E312" s="3" t="s">
        <v>0</v>
      </c>
      <c r="F312" s="3" t="s">
        <v>0</v>
      </c>
      <c r="G312" s="9">
        <f>G313+G323+G372+G379</f>
        <v>368244293.85999995</v>
      </c>
      <c r="H312" s="9">
        <f>H313+H323+H372+H379</f>
        <v>369600437.85999995</v>
      </c>
      <c r="I312" s="9">
        <f>I313+I323+I372+I379</f>
        <v>82734949.299999997</v>
      </c>
    </row>
    <row r="313" spans="1:9" ht="24.75" customHeight="1" x14ac:dyDescent="0.2">
      <c r="A313" s="8" t="s">
        <v>154</v>
      </c>
      <c r="B313" s="3" t="s">
        <v>151</v>
      </c>
      <c r="C313" s="3" t="s">
        <v>112</v>
      </c>
      <c r="D313" s="3" t="s">
        <v>17</v>
      </c>
      <c r="E313" s="3" t="s">
        <v>0</v>
      </c>
      <c r="F313" s="3" t="s">
        <v>0</v>
      </c>
      <c r="G313" s="9">
        <f>G314+G317+G320</f>
        <v>69749223</v>
      </c>
      <c r="H313" s="9">
        <f t="shared" ref="H313:I313" si="61">H314+H317+H320</f>
        <v>70251023</v>
      </c>
      <c r="I313" s="9">
        <f t="shared" si="61"/>
        <v>17061402.690000001</v>
      </c>
    </row>
    <row r="314" spans="1:9" ht="366.95" customHeight="1" x14ac:dyDescent="0.2">
      <c r="A314" s="10" t="s">
        <v>155</v>
      </c>
      <c r="B314" s="3" t="s">
        <v>151</v>
      </c>
      <c r="C314" s="3" t="s">
        <v>112</v>
      </c>
      <c r="D314" s="3" t="s">
        <v>17</v>
      </c>
      <c r="E314" s="3" t="s">
        <v>157</v>
      </c>
      <c r="F314" s="11" t="s">
        <v>0</v>
      </c>
      <c r="G314" s="9">
        <f>G315</f>
        <v>57087423</v>
      </c>
      <c r="H314" s="9">
        <f t="shared" ref="H314:I314" si="62">H315</f>
        <v>57087423</v>
      </c>
      <c r="I314" s="9">
        <f t="shared" si="62"/>
        <v>13445000</v>
      </c>
    </row>
    <row r="315" spans="1:9" ht="64.5" customHeight="1" x14ac:dyDescent="0.2">
      <c r="A315" s="10" t="s">
        <v>66</v>
      </c>
      <c r="B315" s="3" t="s">
        <v>151</v>
      </c>
      <c r="C315" s="3" t="s">
        <v>112</v>
      </c>
      <c r="D315" s="3" t="s">
        <v>17</v>
      </c>
      <c r="E315" s="3" t="s">
        <v>157</v>
      </c>
      <c r="F315" s="3" t="s">
        <v>67</v>
      </c>
      <c r="G315" s="9">
        <v>57087423</v>
      </c>
      <c r="H315" s="9">
        <v>57087423</v>
      </c>
      <c r="I315" s="9">
        <v>13445000</v>
      </c>
    </row>
    <row r="316" spans="1:9" ht="15" customHeight="1" x14ac:dyDescent="0.2">
      <c r="A316" s="10" t="s">
        <v>68</v>
      </c>
      <c r="B316" s="3" t="s">
        <v>151</v>
      </c>
      <c r="C316" s="3" t="s">
        <v>112</v>
      </c>
      <c r="D316" s="3" t="s">
        <v>17</v>
      </c>
      <c r="E316" s="3" t="s">
        <v>157</v>
      </c>
      <c r="F316" s="3" t="s">
        <v>69</v>
      </c>
      <c r="G316" s="9">
        <v>57087423</v>
      </c>
      <c r="H316" s="9">
        <v>57087423</v>
      </c>
      <c r="I316" s="9">
        <v>13445000</v>
      </c>
    </row>
    <row r="317" spans="1:9" ht="32.25" customHeight="1" x14ac:dyDescent="0.2">
      <c r="A317" s="10" t="s">
        <v>156</v>
      </c>
      <c r="B317" s="3" t="s">
        <v>151</v>
      </c>
      <c r="C317" s="3" t="s">
        <v>112</v>
      </c>
      <c r="D317" s="3" t="s">
        <v>17</v>
      </c>
      <c r="E317" s="3" t="s">
        <v>158</v>
      </c>
      <c r="F317" s="11" t="s">
        <v>0</v>
      </c>
      <c r="G317" s="9">
        <f>G318</f>
        <v>11733000</v>
      </c>
      <c r="H317" s="9">
        <f>H318</f>
        <v>12234800</v>
      </c>
      <c r="I317" s="9">
        <f t="shared" ref="I317" si="63">I318</f>
        <v>3403802.69</v>
      </c>
    </row>
    <row r="318" spans="1:9" ht="64.5" customHeight="1" x14ac:dyDescent="0.2">
      <c r="A318" s="10" t="s">
        <v>66</v>
      </c>
      <c r="B318" s="3" t="s">
        <v>151</v>
      </c>
      <c r="C318" s="3" t="s">
        <v>112</v>
      </c>
      <c r="D318" s="3" t="s">
        <v>17</v>
      </c>
      <c r="E318" s="3" t="s">
        <v>158</v>
      </c>
      <c r="F318" s="3" t="s">
        <v>67</v>
      </c>
      <c r="G318" s="9">
        <v>11733000</v>
      </c>
      <c r="H318" s="9">
        <v>12234800</v>
      </c>
      <c r="I318" s="9">
        <v>3403802.69</v>
      </c>
    </row>
    <row r="319" spans="1:9" ht="15" customHeight="1" x14ac:dyDescent="0.2">
      <c r="A319" s="10" t="s">
        <v>68</v>
      </c>
      <c r="B319" s="3" t="s">
        <v>151</v>
      </c>
      <c r="C319" s="3" t="s">
        <v>112</v>
      </c>
      <c r="D319" s="3" t="s">
        <v>17</v>
      </c>
      <c r="E319" s="3" t="s">
        <v>158</v>
      </c>
      <c r="F319" s="3" t="s">
        <v>69</v>
      </c>
      <c r="G319" s="9">
        <v>11733000</v>
      </c>
      <c r="H319" s="9">
        <v>12234800</v>
      </c>
      <c r="I319" s="9">
        <v>3403802.69</v>
      </c>
    </row>
    <row r="320" spans="1:9" ht="170.25" customHeight="1" x14ac:dyDescent="0.2">
      <c r="A320" s="10" t="s">
        <v>174</v>
      </c>
      <c r="B320" s="3" t="s">
        <v>151</v>
      </c>
      <c r="C320" s="3" t="s">
        <v>112</v>
      </c>
      <c r="D320" s="15" t="s">
        <v>17</v>
      </c>
      <c r="E320" s="3" t="s">
        <v>179</v>
      </c>
      <c r="F320" s="11" t="s">
        <v>0</v>
      </c>
      <c r="G320" s="9">
        <f>G321</f>
        <v>928800</v>
      </c>
      <c r="H320" s="9">
        <f t="shared" ref="H320:I320" si="64">H321</f>
        <v>928800</v>
      </c>
      <c r="I320" s="9">
        <f t="shared" si="64"/>
        <v>212600</v>
      </c>
    </row>
    <row r="321" spans="1:9" ht="66" customHeight="1" x14ac:dyDescent="0.2">
      <c r="A321" s="10" t="s">
        <v>66</v>
      </c>
      <c r="B321" s="3" t="s">
        <v>151</v>
      </c>
      <c r="C321" s="3" t="s">
        <v>112</v>
      </c>
      <c r="D321" s="15" t="s">
        <v>17</v>
      </c>
      <c r="E321" s="3" t="s">
        <v>179</v>
      </c>
      <c r="F321" s="3" t="s">
        <v>67</v>
      </c>
      <c r="G321" s="9">
        <v>928800</v>
      </c>
      <c r="H321" s="9">
        <v>928800</v>
      </c>
      <c r="I321" s="9">
        <v>212600</v>
      </c>
    </row>
    <row r="322" spans="1:9" ht="42" customHeight="1" x14ac:dyDescent="0.2">
      <c r="A322" s="10" t="s">
        <v>68</v>
      </c>
      <c r="B322" s="3" t="s">
        <v>151</v>
      </c>
      <c r="C322" s="3" t="s">
        <v>112</v>
      </c>
      <c r="D322" s="15" t="s">
        <v>17</v>
      </c>
      <c r="E322" s="3" t="s">
        <v>179</v>
      </c>
      <c r="F322" s="3" t="s">
        <v>69</v>
      </c>
      <c r="G322" s="9">
        <v>928800</v>
      </c>
      <c r="H322" s="9">
        <v>928800</v>
      </c>
      <c r="I322" s="9">
        <v>212600</v>
      </c>
    </row>
    <row r="323" spans="1:9" ht="30" customHeight="1" x14ac:dyDescent="0.2">
      <c r="A323" s="8" t="s">
        <v>159</v>
      </c>
      <c r="B323" s="3" t="s">
        <v>151</v>
      </c>
      <c r="C323" s="3" t="s">
        <v>112</v>
      </c>
      <c r="D323" s="3" t="s">
        <v>76</v>
      </c>
      <c r="E323" s="3" t="s">
        <v>0</v>
      </c>
      <c r="F323" s="3" t="s">
        <v>0</v>
      </c>
      <c r="G323" s="9">
        <f>G324+G327+G342+G348+G351+G354+G357+G360+G369+G330+G333+G336+G339</f>
        <v>219729242.28</v>
      </c>
      <c r="H323" s="9">
        <f t="shared" ref="H323:I323" si="65">H324+H327+H342+H348+H351+H354+H357+H360+H369+H330+H333+H336+H339</f>
        <v>219902842.28</v>
      </c>
      <c r="I323" s="9">
        <f t="shared" si="65"/>
        <v>51505279.920000002</v>
      </c>
    </row>
    <row r="324" spans="1:9" ht="30.75" hidden="1" customHeight="1" x14ac:dyDescent="0.2">
      <c r="A324" s="25"/>
      <c r="B324" s="3"/>
      <c r="C324" s="3"/>
      <c r="D324" s="15"/>
      <c r="E324" s="3"/>
      <c r="F324" s="3"/>
      <c r="G324" s="9">
        <f>G325</f>
        <v>0</v>
      </c>
      <c r="H324" s="9">
        <f t="shared" ref="H324:I324" si="66">H325</f>
        <v>0</v>
      </c>
      <c r="I324" s="9">
        <f t="shared" si="66"/>
        <v>0</v>
      </c>
    </row>
    <row r="325" spans="1:9" ht="30.75" hidden="1" customHeight="1" x14ac:dyDescent="0.2">
      <c r="A325" s="10"/>
      <c r="B325" s="3"/>
      <c r="C325" s="3"/>
      <c r="D325" s="15"/>
      <c r="E325" s="3"/>
      <c r="F325" s="3"/>
      <c r="G325" s="9"/>
      <c r="H325" s="9"/>
      <c r="I325" s="9"/>
    </row>
    <row r="326" spans="1:9" ht="30" hidden="1" customHeight="1" x14ac:dyDescent="0.2">
      <c r="A326" s="10"/>
      <c r="B326" s="3"/>
      <c r="C326" s="3"/>
      <c r="D326" s="15"/>
      <c r="E326" s="3"/>
      <c r="F326" s="3"/>
      <c r="G326" s="9"/>
      <c r="H326" s="9"/>
      <c r="I326" s="9"/>
    </row>
    <row r="327" spans="1:9" ht="44.25" hidden="1" customHeight="1" x14ac:dyDescent="0.2">
      <c r="A327" s="18"/>
      <c r="B327" s="3"/>
      <c r="C327" s="3"/>
      <c r="D327" s="3"/>
      <c r="E327" s="3"/>
      <c r="F327" s="11"/>
      <c r="G327" s="9">
        <f>G328</f>
        <v>0</v>
      </c>
      <c r="H327" s="9">
        <f t="shared" ref="H327:I327" si="67">H328</f>
        <v>0</v>
      </c>
      <c r="I327" s="9">
        <f t="shared" si="67"/>
        <v>0</v>
      </c>
    </row>
    <row r="328" spans="1:9" ht="64.5" hidden="1" customHeight="1" x14ac:dyDescent="0.2">
      <c r="A328" s="10"/>
      <c r="B328" s="3"/>
      <c r="C328" s="3"/>
      <c r="D328" s="3"/>
      <c r="E328" s="3"/>
      <c r="F328" s="3"/>
      <c r="G328" s="9"/>
      <c r="H328" s="9"/>
      <c r="I328" s="9"/>
    </row>
    <row r="329" spans="1:9" ht="15" hidden="1" customHeight="1" x14ac:dyDescent="0.2">
      <c r="A329" s="10"/>
      <c r="B329" s="3"/>
      <c r="C329" s="3"/>
      <c r="D329" s="3"/>
      <c r="E329" s="3"/>
      <c r="F329" s="3"/>
      <c r="G329" s="9"/>
      <c r="H329" s="9"/>
      <c r="I329" s="9"/>
    </row>
    <row r="330" spans="1:9" ht="100.5" customHeight="1" x14ac:dyDescent="0.2">
      <c r="A330" s="34" t="s">
        <v>252</v>
      </c>
      <c r="B330" s="3" t="s">
        <v>151</v>
      </c>
      <c r="C330" s="3" t="s">
        <v>112</v>
      </c>
      <c r="D330" s="3" t="s">
        <v>76</v>
      </c>
      <c r="E330" s="35" t="s">
        <v>262</v>
      </c>
      <c r="F330" s="3"/>
      <c r="G330" s="9">
        <f>G331</f>
        <v>1047057.97</v>
      </c>
      <c r="H330" s="9">
        <f t="shared" ref="H330:I330" si="68">H331</f>
        <v>1047057.97</v>
      </c>
      <c r="I330" s="9">
        <f t="shared" si="68"/>
        <v>261000</v>
      </c>
    </row>
    <row r="331" spans="1:9" ht="42" customHeight="1" x14ac:dyDescent="0.2">
      <c r="A331" s="34" t="s">
        <v>66</v>
      </c>
      <c r="B331" s="3" t="s">
        <v>151</v>
      </c>
      <c r="C331" s="3" t="s">
        <v>112</v>
      </c>
      <c r="D331" s="3" t="s">
        <v>76</v>
      </c>
      <c r="E331" s="35" t="s">
        <v>262</v>
      </c>
      <c r="F331" s="35" t="s">
        <v>67</v>
      </c>
      <c r="G331" s="9">
        <v>1047057.97</v>
      </c>
      <c r="H331" s="9">
        <v>1047057.97</v>
      </c>
      <c r="I331" s="9">
        <v>261000</v>
      </c>
    </row>
    <row r="332" spans="1:9" ht="38.25" customHeight="1" x14ac:dyDescent="0.2">
      <c r="A332" s="34" t="s">
        <v>68</v>
      </c>
      <c r="B332" s="3" t="s">
        <v>151</v>
      </c>
      <c r="C332" s="3" t="s">
        <v>112</v>
      </c>
      <c r="D332" s="3" t="s">
        <v>76</v>
      </c>
      <c r="E332" s="35" t="s">
        <v>262</v>
      </c>
      <c r="F332" s="35" t="s">
        <v>69</v>
      </c>
      <c r="G332" s="9">
        <v>1047057.97</v>
      </c>
      <c r="H332" s="9">
        <v>1047057.97</v>
      </c>
      <c r="I332" s="9">
        <v>261000</v>
      </c>
    </row>
    <row r="333" spans="1:9" ht="84.75" customHeight="1" x14ac:dyDescent="0.2">
      <c r="A333" s="10" t="s">
        <v>253</v>
      </c>
      <c r="B333" s="3" t="s">
        <v>151</v>
      </c>
      <c r="C333" s="3" t="s">
        <v>112</v>
      </c>
      <c r="D333" s="3" t="s">
        <v>76</v>
      </c>
      <c r="E333" s="35" t="s">
        <v>261</v>
      </c>
      <c r="F333" s="35"/>
      <c r="G333" s="9">
        <f>G334</f>
        <v>703080</v>
      </c>
      <c r="H333" s="9">
        <f t="shared" ref="H333:I333" si="69">H334</f>
        <v>703080</v>
      </c>
      <c r="I333" s="9">
        <f t="shared" si="69"/>
        <v>234380</v>
      </c>
    </row>
    <row r="334" spans="1:9" ht="61.5" customHeight="1" x14ac:dyDescent="0.2">
      <c r="A334" s="34" t="s">
        <v>66</v>
      </c>
      <c r="B334" s="3" t="s">
        <v>151</v>
      </c>
      <c r="C334" s="3" t="s">
        <v>112</v>
      </c>
      <c r="D334" s="3" t="s">
        <v>76</v>
      </c>
      <c r="E334" s="35" t="s">
        <v>261</v>
      </c>
      <c r="F334" s="35" t="s">
        <v>67</v>
      </c>
      <c r="G334" s="9">
        <v>703080</v>
      </c>
      <c r="H334" s="9">
        <v>703080</v>
      </c>
      <c r="I334" s="9">
        <v>234380</v>
      </c>
    </row>
    <row r="335" spans="1:9" ht="38.25" customHeight="1" x14ac:dyDescent="0.2">
      <c r="A335" s="34" t="s">
        <v>68</v>
      </c>
      <c r="B335" s="3" t="s">
        <v>151</v>
      </c>
      <c r="C335" s="3" t="s">
        <v>112</v>
      </c>
      <c r="D335" s="3" t="s">
        <v>76</v>
      </c>
      <c r="E335" s="35" t="s">
        <v>261</v>
      </c>
      <c r="F335" s="35" t="s">
        <v>69</v>
      </c>
      <c r="G335" s="9">
        <v>703080</v>
      </c>
      <c r="H335" s="9">
        <v>703080</v>
      </c>
      <c r="I335" s="9">
        <v>234380</v>
      </c>
    </row>
    <row r="336" spans="1:9" ht="108.75" customHeight="1" x14ac:dyDescent="0.2">
      <c r="A336" s="34" t="s">
        <v>254</v>
      </c>
      <c r="B336" s="3" t="s">
        <v>151</v>
      </c>
      <c r="C336" s="3" t="s">
        <v>112</v>
      </c>
      <c r="D336" s="3" t="s">
        <v>76</v>
      </c>
      <c r="E336" s="35" t="s">
        <v>255</v>
      </c>
      <c r="F336" s="35"/>
      <c r="G336" s="9">
        <f>G337</f>
        <v>8178772.2599999998</v>
      </c>
      <c r="H336" s="9">
        <f t="shared" ref="H336:I336" si="70">H337</f>
        <v>8178772.2599999998</v>
      </c>
      <c r="I336" s="9">
        <f t="shared" si="70"/>
        <v>2726363.64</v>
      </c>
    </row>
    <row r="337" spans="1:9" ht="56.25" customHeight="1" x14ac:dyDescent="0.2">
      <c r="A337" s="34" t="s">
        <v>66</v>
      </c>
      <c r="B337" s="3" t="s">
        <v>151</v>
      </c>
      <c r="C337" s="3" t="s">
        <v>112</v>
      </c>
      <c r="D337" s="3" t="s">
        <v>76</v>
      </c>
      <c r="E337" s="35" t="s">
        <v>255</v>
      </c>
      <c r="F337" s="35" t="s">
        <v>67</v>
      </c>
      <c r="G337" s="9">
        <v>8178772.2599999998</v>
      </c>
      <c r="H337" s="9">
        <v>8178772.2599999998</v>
      </c>
      <c r="I337" s="9">
        <v>2726363.64</v>
      </c>
    </row>
    <row r="338" spans="1:9" ht="38.25" customHeight="1" x14ac:dyDescent="0.2">
      <c r="A338" s="34" t="s">
        <v>68</v>
      </c>
      <c r="B338" s="3" t="s">
        <v>151</v>
      </c>
      <c r="C338" s="3" t="s">
        <v>112</v>
      </c>
      <c r="D338" s="3" t="s">
        <v>76</v>
      </c>
      <c r="E338" s="35" t="s">
        <v>255</v>
      </c>
      <c r="F338" s="35" t="s">
        <v>69</v>
      </c>
      <c r="G338" s="9">
        <v>8178772.2599999998</v>
      </c>
      <c r="H338" s="9">
        <v>8178772.2599999998</v>
      </c>
      <c r="I338" s="9">
        <v>2726363.64</v>
      </c>
    </row>
    <row r="339" spans="1:9" ht="108" customHeight="1" x14ac:dyDescent="0.2">
      <c r="A339" s="34" t="s">
        <v>256</v>
      </c>
      <c r="B339" s="3" t="s">
        <v>151</v>
      </c>
      <c r="C339" s="3" t="s">
        <v>112</v>
      </c>
      <c r="D339" s="3" t="s">
        <v>76</v>
      </c>
      <c r="E339" s="35" t="s">
        <v>263</v>
      </c>
      <c r="F339" s="35"/>
      <c r="G339" s="9">
        <f>G340</f>
        <v>18436320</v>
      </c>
      <c r="H339" s="9">
        <f t="shared" ref="H339:I339" si="71">H340</f>
        <v>18436320</v>
      </c>
      <c r="I339" s="9">
        <f t="shared" si="71"/>
        <v>3682800</v>
      </c>
    </row>
    <row r="340" spans="1:9" ht="38.25" customHeight="1" x14ac:dyDescent="0.2">
      <c r="A340" s="34" t="s">
        <v>66</v>
      </c>
      <c r="B340" s="3" t="s">
        <v>151</v>
      </c>
      <c r="C340" s="3" t="s">
        <v>112</v>
      </c>
      <c r="D340" s="3" t="s">
        <v>76</v>
      </c>
      <c r="E340" s="35" t="s">
        <v>263</v>
      </c>
      <c r="F340" s="35" t="s">
        <v>67</v>
      </c>
      <c r="G340" s="9">
        <v>18436320</v>
      </c>
      <c r="H340" s="9">
        <v>18436320</v>
      </c>
      <c r="I340" s="9">
        <v>3682800</v>
      </c>
    </row>
    <row r="341" spans="1:9" ht="38.25" customHeight="1" x14ac:dyDescent="0.2">
      <c r="A341" s="34" t="s">
        <v>68</v>
      </c>
      <c r="B341" s="3" t="s">
        <v>151</v>
      </c>
      <c r="C341" s="3" t="s">
        <v>112</v>
      </c>
      <c r="D341" s="3" t="s">
        <v>76</v>
      </c>
      <c r="E341" s="35" t="s">
        <v>263</v>
      </c>
      <c r="F341" s="35" t="s">
        <v>69</v>
      </c>
      <c r="G341" s="9">
        <v>18436320</v>
      </c>
      <c r="H341" s="9">
        <v>18436320</v>
      </c>
      <c r="I341" s="9">
        <v>3682800</v>
      </c>
    </row>
    <row r="342" spans="1:9" ht="207.6" customHeight="1" x14ac:dyDescent="0.2">
      <c r="A342" s="10" t="s">
        <v>160</v>
      </c>
      <c r="B342" s="3" t="s">
        <v>151</v>
      </c>
      <c r="C342" s="3" t="s">
        <v>112</v>
      </c>
      <c r="D342" s="3" t="s">
        <v>76</v>
      </c>
      <c r="E342" s="3" t="s">
        <v>162</v>
      </c>
      <c r="F342" s="11" t="s">
        <v>0</v>
      </c>
      <c r="G342" s="9">
        <f>G343</f>
        <v>150884765</v>
      </c>
      <c r="H342" s="9">
        <f t="shared" ref="H342:I342" si="72">H343</f>
        <v>150884765</v>
      </c>
      <c r="I342" s="9">
        <f t="shared" si="72"/>
        <v>29581800</v>
      </c>
    </row>
    <row r="343" spans="1:9" ht="64.5" customHeight="1" x14ac:dyDescent="0.2">
      <c r="A343" s="10" t="s">
        <v>66</v>
      </c>
      <c r="B343" s="3" t="s">
        <v>151</v>
      </c>
      <c r="C343" s="3" t="s">
        <v>112</v>
      </c>
      <c r="D343" s="3" t="s">
        <v>76</v>
      </c>
      <c r="E343" s="3" t="s">
        <v>162</v>
      </c>
      <c r="F343" s="3" t="s">
        <v>67</v>
      </c>
      <c r="G343" s="9">
        <v>150884765</v>
      </c>
      <c r="H343" s="9">
        <v>150884765</v>
      </c>
      <c r="I343" s="9">
        <v>29581800</v>
      </c>
    </row>
    <row r="344" spans="1:9" ht="27" customHeight="1" x14ac:dyDescent="0.2">
      <c r="A344" s="10" t="s">
        <v>68</v>
      </c>
      <c r="B344" s="3" t="s">
        <v>151</v>
      </c>
      <c r="C344" s="3" t="s">
        <v>112</v>
      </c>
      <c r="D344" s="3" t="s">
        <v>76</v>
      </c>
      <c r="E344" s="3" t="s">
        <v>162</v>
      </c>
      <c r="F344" s="3" t="s">
        <v>69</v>
      </c>
      <c r="G344" s="9">
        <v>150884765</v>
      </c>
      <c r="H344" s="9">
        <v>150884765</v>
      </c>
      <c r="I344" s="9">
        <v>29581800</v>
      </c>
    </row>
    <row r="345" spans="1:9" ht="85.5" hidden="1" customHeight="1" x14ac:dyDescent="0.2">
      <c r="A345" s="10"/>
      <c r="B345" s="3"/>
      <c r="C345" s="3"/>
      <c r="D345" s="15"/>
      <c r="E345" s="3"/>
      <c r="F345" s="11"/>
      <c r="G345" s="9">
        <f>G346</f>
        <v>0</v>
      </c>
      <c r="H345" s="9">
        <f t="shared" ref="H345:I345" si="73">H346</f>
        <v>0</v>
      </c>
      <c r="I345" s="9">
        <f t="shared" si="73"/>
        <v>0</v>
      </c>
    </row>
    <row r="346" spans="1:9" ht="66.75" hidden="1" customHeight="1" x14ac:dyDescent="0.2">
      <c r="A346" s="10"/>
      <c r="B346" s="3"/>
      <c r="C346" s="3"/>
      <c r="D346" s="15"/>
      <c r="E346" s="3"/>
      <c r="F346" s="3"/>
      <c r="G346" s="9"/>
      <c r="H346" s="9"/>
      <c r="I346" s="9"/>
    </row>
    <row r="347" spans="1:9" ht="42" hidden="1" customHeight="1" x14ac:dyDescent="0.2">
      <c r="A347" s="10"/>
      <c r="B347" s="3"/>
      <c r="C347" s="3"/>
      <c r="D347" s="15"/>
      <c r="E347" s="3"/>
      <c r="F347" s="3"/>
      <c r="G347" s="9"/>
      <c r="H347" s="9"/>
      <c r="I347" s="9"/>
    </row>
    <row r="348" spans="1:9" ht="96" hidden="1" customHeight="1" x14ac:dyDescent="0.2">
      <c r="A348" s="10"/>
      <c r="B348" s="3"/>
      <c r="C348" s="3"/>
      <c r="D348" s="3"/>
      <c r="E348" s="3"/>
      <c r="F348" s="11"/>
      <c r="G348" s="9">
        <f>G349</f>
        <v>0</v>
      </c>
      <c r="H348" s="9">
        <f t="shared" ref="H348:I348" si="74">H349</f>
        <v>0</v>
      </c>
      <c r="I348" s="9">
        <f t="shared" si="74"/>
        <v>0</v>
      </c>
    </row>
    <row r="349" spans="1:9" ht="64.5" hidden="1" customHeight="1" x14ac:dyDescent="0.2">
      <c r="A349" s="10"/>
      <c r="B349" s="3"/>
      <c r="C349" s="3"/>
      <c r="D349" s="3"/>
      <c r="E349" s="3"/>
      <c r="F349" s="3"/>
      <c r="G349" s="9"/>
      <c r="H349" s="9"/>
      <c r="I349" s="9"/>
    </row>
    <row r="350" spans="1:9" ht="15" hidden="1" customHeight="1" x14ac:dyDescent="0.2">
      <c r="A350" s="10"/>
      <c r="B350" s="3"/>
      <c r="C350" s="3"/>
      <c r="D350" s="3"/>
      <c r="E350" s="3"/>
      <c r="F350" s="3"/>
      <c r="G350" s="9"/>
      <c r="H350" s="9"/>
      <c r="I350" s="9"/>
    </row>
    <row r="351" spans="1:9" ht="30" customHeight="1" x14ac:dyDescent="0.2">
      <c r="A351" s="10" t="s">
        <v>161</v>
      </c>
      <c r="B351" s="3" t="s">
        <v>151</v>
      </c>
      <c r="C351" s="3" t="s">
        <v>112</v>
      </c>
      <c r="D351" s="3" t="s">
        <v>76</v>
      </c>
      <c r="E351" s="3" t="s">
        <v>163</v>
      </c>
      <c r="F351" s="11" t="s">
        <v>0</v>
      </c>
      <c r="G351" s="9">
        <f>G352</f>
        <v>33906119.049999997</v>
      </c>
      <c r="H351" s="9">
        <f t="shared" ref="H351:I351" si="75">H352</f>
        <v>34079719.049999997</v>
      </c>
      <c r="I351" s="9">
        <f t="shared" si="75"/>
        <v>12234296.890000001</v>
      </c>
    </row>
    <row r="352" spans="1:9" ht="64.5" customHeight="1" x14ac:dyDescent="0.2">
      <c r="A352" s="10" t="s">
        <v>66</v>
      </c>
      <c r="B352" s="3" t="s">
        <v>151</v>
      </c>
      <c r="C352" s="3" t="s">
        <v>112</v>
      </c>
      <c r="D352" s="3" t="s">
        <v>76</v>
      </c>
      <c r="E352" s="3" t="s">
        <v>163</v>
      </c>
      <c r="F352" s="3" t="s">
        <v>67</v>
      </c>
      <c r="G352" s="9">
        <v>33906119.049999997</v>
      </c>
      <c r="H352" s="9">
        <v>34079719.049999997</v>
      </c>
      <c r="I352" s="9">
        <v>12234296.890000001</v>
      </c>
    </row>
    <row r="353" spans="1:9" ht="15" customHeight="1" x14ac:dyDescent="0.2">
      <c r="A353" s="10" t="s">
        <v>68</v>
      </c>
      <c r="B353" s="3" t="s">
        <v>151</v>
      </c>
      <c r="C353" s="3" t="s">
        <v>112</v>
      </c>
      <c r="D353" s="3" t="s">
        <v>76</v>
      </c>
      <c r="E353" s="3" t="s">
        <v>163</v>
      </c>
      <c r="F353" s="3" t="s">
        <v>69</v>
      </c>
      <c r="G353" s="9">
        <v>33906119.049999997</v>
      </c>
      <c r="H353" s="9">
        <v>34079719.049999997</v>
      </c>
      <c r="I353" s="9">
        <v>12234296.890000001</v>
      </c>
    </row>
    <row r="354" spans="1:9" ht="80.099999999999994" customHeight="1" x14ac:dyDescent="0.2">
      <c r="A354" s="10" t="s">
        <v>230</v>
      </c>
      <c r="B354" s="3" t="s">
        <v>151</v>
      </c>
      <c r="C354" s="3" t="s">
        <v>112</v>
      </c>
      <c r="D354" s="3" t="s">
        <v>76</v>
      </c>
      <c r="E354" s="15" t="s">
        <v>233</v>
      </c>
      <c r="F354" s="11" t="s">
        <v>0</v>
      </c>
      <c r="G354" s="9">
        <f>G355</f>
        <v>3343928</v>
      </c>
      <c r="H354" s="9">
        <f t="shared" ref="H354:I354" si="76">H355</f>
        <v>3343928</v>
      </c>
      <c r="I354" s="9">
        <f t="shared" si="76"/>
        <v>2043939.39</v>
      </c>
    </row>
    <row r="355" spans="1:9" ht="64.5" customHeight="1" x14ac:dyDescent="0.2">
      <c r="A355" s="10" t="s">
        <v>66</v>
      </c>
      <c r="B355" s="3" t="s">
        <v>151</v>
      </c>
      <c r="C355" s="3" t="s">
        <v>112</v>
      </c>
      <c r="D355" s="3" t="s">
        <v>76</v>
      </c>
      <c r="E355" s="15" t="s">
        <v>233</v>
      </c>
      <c r="F355" s="3" t="s">
        <v>67</v>
      </c>
      <c r="G355" s="9">
        <v>3343928</v>
      </c>
      <c r="H355" s="9">
        <v>3343928</v>
      </c>
      <c r="I355" s="9">
        <v>2043939.39</v>
      </c>
    </row>
    <row r="356" spans="1:9" ht="33" customHeight="1" x14ac:dyDescent="0.2">
      <c r="A356" s="10" t="s">
        <v>68</v>
      </c>
      <c r="B356" s="3" t="s">
        <v>151</v>
      </c>
      <c r="C356" s="3" t="s">
        <v>112</v>
      </c>
      <c r="D356" s="3" t="s">
        <v>76</v>
      </c>
      <c r="E356" s="15" t="s">
        <v>233</v>
      </c>
      <c r="F356" s="3" t="s">
        <v>69</v>
      </c>
      <c r="G356" s="9">
        <v>3343928</v>
      </c>
      <c r="H356" s="9">
        <v>3343928</v>
      </c>
      <c r="I356" s="9">
        <v>2043939.39</v>
      </c>
    </row>
    <row r="357" spans="1:9" ht="2.25" hidden="1" customHeight="1" x14ac:dyDescent="0.2">
      <c r="A357" s="10"/>
      <c r="B357" s="3"/>
      <c r="C357" s="3"/>
      <c r="D357" s="3"/>
      <c r="E357" s="3"/>
      <c r="F357" s="11"/>
      <c r="G357" s="9">
        <f>G358</f>
        <v>0</v>
      </c>
      <c r="H357" s="9">
        <f t="shared" ref="H357:I357" si="77">H358</f>
        <v>0</v>
      </c>
      <c r="I357" s="9">
        <f t="shared" si="77"/>
        <v>0</v>
      </c>
    </row>
    <row r="358" spans="1:9" ht="64.5" hidden="1" customHeight="1" x14ac:dyDescent="0.2">
      <c r="A358" s="10"/>
      <c r="B358" s="3"/>
      <c r="C358" s="3"/>
      <c r="D358" s="3"/>
      <c r="E358" s="3"/>
      <c r="F358" s="3"/>
      <c r="G358" s="9"/>
      <c r="H358" s="9"/>
      <c r="I358" s="9"/>
    </row>
    <row r="359" spans="1:9" ht="35.25" hidden="1" customHeight="1" x14ac:dyDescent="0.2">
      <c r="A359" s="10"/>
      <c r="B359" s="3"/>
      <c r="C359" s="3"/>
      <c r="D359" s="3"/>
      <c r="E359" s="3"/>
      <c r="F359" s="3"/>
      <c r="G359" s="9"/>
      <c r="H359" s="9"/>
      <c r="I359" s="9"/>
    </row>
    <row r="360" spans="1:9" ht="1.5" hidden="1" customHeight="1" x14ac:dyDescent="0.2">
      <c r="A360" s="10"/>
      <c r="B360" s="3"/>
      <c r="C360" s="3"/>
      <c r="D360" s="3"/>
      <c r="E360" s="3"/>
      <c r="F360" s="11" t="s">
        <v>0</v>
      </c>
      <c r="G360" s="9">
        <f>G361</f>
        <v>0</v>
      </c>
      <c r="H360" s="9">
        <f t="shared" ref="H360:I360" si="78">H361</f>
        <v>0</v>
      </c>
      <c r="I360" s="9">
        <f t="shared" si="78"/>
        <v>0</v>
      </c>
    </row>
    <row r="361" spans="1:9" ht="64.5" hidden="1" customHeight="1" x14ac:dyDescent="0.2">
      <c r="A361" s="10"/>
      <c r="B361" s="3"/>
      <c r="C361" s="3"/>
      <c r="D361" s="3"/>
      <c r="E361" s="3"/>
      <c r="F361" s="3" t="s">
        <v>67</v>
      </c>
      <c r="G361" s="9"/>
      <c r="H361" s="9"/>
      <c r="I361" s="9"/>
    </row>
    <row r="362" spans="1:9" ht="15.75" hidden="1" x14ac:dyDescent="0.2">
      <c r="A362" s="10"/>
      <c r="B362" s="3"/>
      <c r="C362" s="3"/>
      <c r="D362" s="3"/>
      <c r="E362" s="3"/>
      <c r="F362" s="3" t="s">
        <v>69</v>
      </c>
      <c r="G362" s="9"/>
      <c r="H362" s="9"/>
      <c r="I362" s="9"/>
    </row>
    <row r="363" spans="1:9" ht="15.75" hidden="1" x14ac:dyDescent="0.2">
      <c r="A363" s="10"/>
      <c r="B363" s="3"/>
      <c r="C363" s="3"/>
      <c r="D363" s="3"/>
      <c r="E363" s="3"/>
      <c r="F363" s="11"/>
      <c r="G363" s="9">
        <f>G364</f>
        <v>0</v>
      </c>
      <c r="H363" s="9">
        <f t="shared" ref="H363:I363" si="79">H364</f>
        <v>0</v>
      </c>
      <c r="I363" s="9">
        <f t="shared" si="79"/>
        <v>0</v>
      </c>
    </row>
    <row r="364" spans="1:9" ht="64.5" hidden="1" customHeight="1" x14ac:dyDescent="0.2">
      <c r="A364" s="10"/>
      <c r="B364" s="3"/>
      <c r="C364" s="3"/>
      <c r="D364" s="3"/>
      <c r="E364" s="3"/>
      <c r="F364" s="3"/>
      <c r="G364" s="9"/>
      <c r="H364" s="9"/>
      <c r="I364" s="9"/>
    </row>
    <row r="365" spans="1:9" ht="15" hidden="1" customHeight="1" x14ac:dyDescent="0.2">
      <c r="A365" s="10"/>
      <c r="B365" s="3"/>
      <c r="C365" s="3"/>
      <c r="D365" s="3"/>
      <c r="E365" s="3"/>
      <c r="F365" s="3"/>
      <c r="G365" s="9"/>
      <c r="H365" s="9"/>
      <c r="I365" s="9"/>
    </row>
    <row r="366" spans="1:9" ht="96" hidden="1" customHeight="1" x14ac:dyDescent="0.2">
      <c r="A366" s="10"/>
      <c r="B366" s="3"/>
      <c r="C366" s="3"/>
      <c r="D366" s="3"/>
      <c r="E366" s="3"/>
      <c r="F366" s="11"/>
      <c r="G366" s="9">
        <f>G367</f>
        <v>0</v>
      </c>
      <c r="H366" s="9">
        <f t="shared" ref="H366:I366" si="80">H367</f>
        <v>0</v>
      </c>
      <c r="I366" s="9">
        <f t="shared" si="80"/>
        <v>0</v>
      </c>
    </row>
    <row r="367" spans="1:9" ht="64.5" hidden="1" customHeight="1" x14ac:dyDescent="0.2">
      <c r="A367" s="10"/>
      <c r="B367" s="3"/>
      <c r="C367" s="3"/>
      <c r="D367" s="3"/>
      <c r="E367" s="3"/>
      <c r="F367" s="3"/>
      <c r="G367" s="9"/>
      <c r="H367" s="9"/>
      <c r="I367" s="9"/>
    </row>
    <row r="368" spans="1:9" ht="15" hidden="1" customHeight="1" x14ac:dyDescent="0.2">
      <c r="A368" s="10"/>
      <c r="B368" s="3"/>
      <c r="C368" s="3"/>
      <c r="D368" s="3"/>
      <c r="E368" s="3"/>
      <c r="F368" s="3"/>
      <c r="G368" s="9"/>
      <c r="H368" s="9"/>
      <c r="I368" s="9"/>
    </row>
    <row r="369" spans="1:9" ht="111.75" customHeight="1" x14ac:dyDescent="0.2">
      <c r="A369" s="10" t="s">
        <v>174</v>
      </c>
      <c r="B369" s="3" t="s">
        <v>151</v>
      </c>
      <c r="C369" s="3" t="s">
        <v>112</v>
      </c>
      <c r="D369" s="15" t="s">
        <v>76</v>
      </c>
      <c r="E369" s="3" t="s">
        <v>179</v>
      </c>
      <c r="F369" s="3"/>
      <c r="G369" s="9">
        <f>G370</f>
        <v>3229200</v>
      </c>
      <c r="H369" s="9">
        <f t="shared" ref="H369:I369" si="81">H370</f>
        <v>3229200</v>
      </c>
      <c r="I369" s="9">
        <f t="shared" si="81"/>
        <v>740700</v>
      </c>
    </row>
    <row r="370" spans="1:9" ht="70.5" customHeight="1" x14ac:dyDescent="0.2">
      <c r="A370" s="10" t="s">
        <v>66</v>
      </c>
      <c r="B370" s="3" t="s">
        <v>151</v>
      </c>
      <c r="C370" s="3" t="s">
        <v>112</v>
      </c>
      <c r="D370" s="15" t="s">
        <v>76</v>
      </c>
      <c r="E370" s="3" t="s">
        <v>179</v>
      </c>
      <c r="F370" s="3" t="s">
        <v>67</v>
      </c>
      <c r="G370" s="9">
        <v>3229200</v>
      </c>
      <c r="H370" s="9">
        <v>3229200</v>
      </c>
      <c r="I370" s="9">
        <v>740700</v>
      </c>
    </row>
    <row r="371" spans="1:9" ht="36" customHeight="1" x14ac:dyDescent="0.2">
      <c r="A371" s="10" t="s">
        <v>68</v>
      </c>
      <c r="B371" s="3" t="s">
        <v>151</v>
      </c>
      <c r="C371" s="3" t="s">
        <v>112</v>
      </c>
      <c r="D371" s="15" t="s">
        <v>76</v>
      </c>
      <c r="E371" s="3" t="s">
        <v>179</v>
      </c>
      <c r="F371" s="3" t="s">
        <v>69</v>
      </c>
      <c r="G371" s="9">
        <v>3229200</v>
      </c>
      <c r="H371" s="9">
        <v>3229200</v>
      </c>
      <c r="I371" s="9">
        <v>740700</v>
      </c>
    </row>
    <row r="372" spans="1:9" ht="23.25" customHeight="1" x14ac:dyDescent="0.2">
      <c r="A372" s="8" t="s">
        <v>164</v>
      </c>
      <c r="B372" s="3" t="s">
        <v>151</v>
      </c>
      <c r="C372" s="3" t="s">
        <v>112</v>
      </c>
      <c r="D372" s="3" t="s">
        <v>77</v>
      </c>
      <c r="E372" s="3" t="s">
        <v>0</v>
      </c>
      <c r="F372" s="3" t="s">
        <v>0</v>
      </c>
      <c r="G372" s="9">
        <f>G373+G376</f>
        <v>16101400</v>
      </c>
      <c r="H372" s="9">
        <f t="shared" ref="H372:I372" si="82">H373+H376</f>
        <v>16692900</v>
      </c>
      <c r="I372" s="9">
        <f t="shared" si="82"/>
        <v>3019718.47</v>
      </c>
    </row>
    <row r="373" spans="1:9" ht="32.25" customHeight="1" x14ac:dyDescent="0.2">
      <c r="A373" s="10" t="s">
        <v>165</v>
      </c>
      <c r="B373" s="3" t="s">
        <v>151</v>
      </c>
      <c r="C373" s="3" t="s">
        <v>112</v>
      </c>
      <c r="D373" s="3" t="s">
        <v>77</v>
      </c>
      <c r="E373" s="3" t="s">
        <v>166</v>
      </c>
      <c r="F373" s="11" t="s">
        <v>0</v>
      </c>
      <c r="G373" s="9">
        <f>G374</f>
        <v>15961000</v>
      </c>
      <c r="H373" s="9">
        <f t="shared" ref="H373:I373" si="83">H374</f>
        <v>16552500</v>
      </c>
      <c r="I373" s="9">
        <f t="shared" si="83"/>
        <v>2984618.47</v>
      </c>
    </row>
    <row r="374" spans="1:9" ht="64.5" customHeight="1" x14ac:dyDescent="0.2">
      <c r="A374" s="10" t="s">
        <v>66</v>
      </c>
      <c r="B374" s="3" t="s">
        <v>151</v>
      </c>
      <c r="C374" s="3" t="s">
        <v>112</v>
      </c>
      <c r="D374" s="3" t="s">
        <v>77</v>
      </c>
      <c r="E374" s="3" t="s">
        <v>166</v>
      </c>
      <c r="F374" s="3" t="s">
        <v>67</v>
      </c>
      <c r="G374" s="9">
        <v>15961000</v>
      </c>
      <c r="H374" s="9">
        <v>16552500</v>
      </c>
      <c r="I374" s="9">
        <v>2984618.47</v>
      </c>
    </row>
    <row r="375" spans="1:9" ht="15" customHeight="1" x14ac:dyDescent="0.2">
      <c r="A375" s="10" t="s">
        <v>68</v>
      </c>
      <c r="B375" s="3" t="s">
        <v>151</v>
      </c>
      <c r="C375" s="3" t="s">
        <v>112</v>
      </c>
      <c r="D375" s="3" t="s">
        <v>77</v>
      </c>
      <c r="E375" s="3" t="s">
        <v>166</v>
      </c>
      <c r="F375" s="3" t="s">
        <v>69</v>
      </c>
      <c r="G375" s="9">
        <v>15961000</v>
      </c>
      <c r="H375" s="9">
        <v>16552500</v>
      </c>
      <c r="I375" s="9">
        <v>2984618.47</v>
      </c>
    </row>
    <row r="376" spans="1:9" ht="138" customHeight="1" x14ac:dyDescent="0.2">
      <c r="A376" s="10" t="s">
        <v>174</v>
      </c>
      <c r="B376" s="3" t="s">
        <v>151</v>
      </c>
      <c r="C376" s="3" t="s">
        <v>112</v>
      </c>
      <c r="D376" s="3" t="s">
        <v>77</v>
      </c>
      <c r="E376" s="3" t="s">
        <v>179</v>
      </c>
      <c r="F376" s="11" t="s">
        <v>0</v>
      </c>
      <c r="G376" s="9">
        <f>G377</f>
        <v>140400</v>
      </c>
      <c r="H376" s="9">
        <f t="shared" ref="H376:I376" si="84">H377</f>
        <v>140400</v>
      </c>
      <c r="I376" s="9">
        <f t="shared" si="84"/>
        <v>35100</v>
      </c>
    </row>
    <row r="377" spans="1:9" ht="58.5" customHeight="1" x14ac:dyDescent="0.2">
      <c r="A377" s="10" t="s">
        <v>66</v>
      </c>
      <c r="B377" s="3" t="s">
        <v>151</v>
      </c>
      <c r="C377" s="3" t="s">
        <v>112</v>
      </c>
      <c r="D377" s="3" t="s">
        <v>77</v>
      </c>
      <c r="E377" s="3" t="s">
        <v>179</v>
      </c>
      <c r="F377" s="3" t="s">
        <v>67</v>
      </c>
      <c r="G377" s="9">
        <v>140400</v>
      </c>
      <c r="H377" s="9">
        <v>140400</v>
      </c>
      <c r="I377" s="9">
        <v>35100</v>
      </c>
    </row>
    <row r="378" spans="1:9" ht="39.75" customHeight="1" x14ac:dyDescent="0.2">
      <c r="A378" s="10" t="s">
        <v>68</v>
      </c>
      <c r="B378" s="3" t="s">
        <v>151</v>
      </c>
      <c r="C378" s="3" t="s">
        <v>112</v>
      </c>
      <c r="D378" s="3" t="s">
        <v>77</v>
      </c>
      <c r="E378" s="3" t="s">
        <v>179</v>
      </c>
      <c r="F378" s="3" t="s">
        <v>69</v>
      </c>
      <c r="G378" s="9">
        <v>140400</v>
      </c>
      <c r="H378" s="9">
        <v>140400</v>
      </c>
      <c r="I378" s="9">
        <v>35100</v>
      </c>
    </row>
    <row r="379" spans="1:9" ht="45.75" customHeight="1" x14ac:dyDescent="0.2">
      <c r="A379" s="8" t="s">
        <v>168</v>
      </c>
      <c r="B379" s="3" t="s">
        <v>151</v>
      </c>
      <c r="C379" s="3" t="s">
        <v>112</v>
      </c>
      <c r="D379" s="3" t="s">
        <v>81</v>
      </c>
      <c r="E379" s="3" t="s">
        <v>0</v>
      </c>
      <c r="F379" s="3" t="s">
        <v>0</v>
      </c>
      <c r="G379" s="9">
        <f>G380+G383+G388+G395+G398+G401</f>
        <v>62664428.579999998</v>
      </c>
      <c r="H379" s="9">
        <f t="shared" ref="H379:I379" si="85">H380+H383+H388+H395+H398+H401</f>
        <v>62753672.579999998</v>
      </c>
      <c r="I379" s="9">
        <f t="shared" si="85"/>
        <v>11148548.219999999</v>
      </c>
    </row>
    <row r="380" spans="1:9" ht="49.5" customHeight="1" x14ac:dyDescent="0.2">
      <c r="A380" s="10" t="s">
        <v>241</v>
      </c>
      <c r="B380" s="3" t="s">
        <v>151</v>
      </c>
      <c r="C380" s="3" t="s">
        <v>112</v>
      </c>
      <c r="D380" s="3" t="s">
        <v>81</v>
      </c>
      <c r="E380" s="3" t="s">
        <v>167</v>
      </c>
      <c r="F380" s="11" t="s">
        <v>0</v>
      </c>
      <c r="G380" s="9">
        <f>G381</f>
        <v>699428.58</v>
      </c>
      <c r="H380" s="9">
        <f t="shared" ref="H380:I380" si="86">H381</f>
        <v>699428.58</v>
      </c>
      <c r="I380" s="9">
        <f t="shared" si="86"/>
        <v>0</v>
      </c>
    </row>
    <row r="381" spans="1:9" ht="64.5" customHeight="1" x14ac:dyDescent="0.2">
      <c r="A381" s="10" t="s">
        <v>66</v>
      </c>
      <c r="B381" s="3" t="s">
        <v>151</v>
      </c>
      <c r="C381" s="3" t="s">
        <v>112</v>
      </c>
      <c r="D381" s="3" t="s">
        <v>81</v>
      </c>
      <c r="E381" s="3" t="s">
        <v>167</v>
      </c>
      <c r="F381" s="3" t="s">
        <v>67</v>
      </c>
      <c r="G381" s="9">
        <v>699428.58</v>
      </c>
      <c r="H381" s="9">
        <v>699428.58</v>
      </c>
      <c r="I381" s="9"/>
    </row>
    <row r="382" spans="1:9" ht="15" customHeight="1" x14ac:dyDescent="0.2">
      <c r="A382" s="10" t="s">
        <v>68</v>
      </c>
      <c r="B382" s="3" t="s">
        <v>151</v>
      </c>
      <c r="C382" s="3" t="s">
        <v>112</v>
      </c>
      <c r="D382" s="3" t="s">
        <v>81</v>
      </c>
      <c r="E382" s="3" t="s">
        <v>167</v>
      </c>
      <c r="F382" s="3" t="s">
        <v>69</v>
      </c>
      <c r="G382" s="9">
        <v>699428.58</v>
      </c>
      <c r="H382" s="9">
        <v>699428.58</v>
      </c>
      <c r="I382" s="9"/>
    </row>
    <row r="383" spans="1:9" ht="48.95" customHeight="1" x14ac:dyDescent="0.2">
      <c r="A383" s="10" t="s">
        <v>169</v>
      </c>
      <c r="B383" s="3" t="s">
        <v>151</v>
      </c>
      <c r="C383" s="3" t="s">
        <v>112</v>
      </c>
      <c r="D383" s="3" t="s">
        <v>81</v>
      </c>
      <c r="E383" s="3" t="s">
        <v>175</v>
      </c>
      <c r="F383" s="11" t="s">
        <v>0</v>
      </c>
      <c r="G383" s="9">
        <f>G384+G386</f>
        <v>2211000</v>
      </c>
      <c r="H383" s="9">
        <f t="shared" ref="H383:I383" si="87">H384+H386</f>
        <v>2211000</v>
      </c>
      <c r="I383" s="9">
        <f t="shared" si="87"/>
        <v>516693.33</v>
      </c>
    </row>
    <row r="384" spans="1:9" ht="112.35" customHeight="1" x14ac:dyDescent="0.2">
      <c r="A384" s="10" t="s">
        <v>22</v>
      </c>
      <c r="B384" s="3" t="s">
        <v>151</v>
      </c>
      <c r="C384" s="3" t="s">
        <v>112</v>
      </c>
      <c r="D384" s="3" t="s">
        <v>81</v>
      </c>
      <c r="E384" s="3" t="s">
        <v>175</v>
      </c>
      <c r="F384" s="3" t="s">
        <v>23</v>
      </c>
      <c r="G384" s="9">
        <v>1991000</v>
      </c>
      <c r="H384" s="9">
        <v>1991000</v>
      </c>
      <c r="I384" s="9">
        <v>443622.58</v>
      </c>
    </row>
    <row r="385" spans="1:9" ht="48.95" customHeight="1" x14ac:dyDescent="0.2">
      <c r="A385" s="10" t="s">
        <v>24</v>
      </c>
      <c r="B385" s="3" t="s">
        <v>151</v>
      </c>
      <c r="C385" s="3" t="s">
        <v>112</v>
      </c>
      <c r="D385" s="3" t="s">
        <v>81</v>
      </c>
      <c r="E385" s="3" t="s">
        <v>175</v>
      </c>
      <c r="F385" s="3" t="s">
        <v>25</v>
      </c>
      <c r="G385" s="9">
        <v>1991000</v>
      </c>
      <c r="H385" s="9">
        <v>1991000</v>
      </c>
      <c r="I385" s="9">
        <v>443622.58</v>
      </c>
    </row>
    <row r="386" spans="1:9" ht="48.95" customHeight="1" x14ac:dyDescent="0.2">
      <c r="A386" s="10" t="s">
        <v>26</v>
      </c>
      <c r="B386" s="3" t="s">
        <v>151</v>
      </c>
      <c r="C386" s="3" t="s">
        <v>112</v>
      </c>
      <c r="D386" s="3" t="s">
        <v>81</v>
      </c>
      <c r="E386" s="3" t="s">
        <v>175</v>
      </c>
      <c r="F386" s="3" t="s">
        <v>27</v>
      </c>
      <c r="G386" s="9">
        <v>220000</v>
      </c>
      <c r="H386" s="9">
        <v>220000</v>
      </c>
      <c r="I386" s="9">
        <v>73070.75</v>
      </c>
    </row>
    <row r="387" spans="1:9" ht="48.95" customHeight="1" x14ac:dyDescent="0.2">
      <c r="A387" s="10" t="s">
        <v>28</v>
      </c>
      <c r="B387" s="3" t="s">
        <v>151</v>
      </c>
      <c r="C387" s="3" t="s">
        <v>112</v>
      </c>
      <c r="D387" s="3" t="s">
        <v>81</v>
      </c>
      <c r="E387" s="3" t="s">
        <v>175</v>
      </c>
      <c r="F387" s="3" t="s">
        <v>29</v>
      </c>
      <c r="G387" s="9">
        <v>220000</v>
      </c>
      <c r="H387" s="9">
        <v>220000</v>
      </c>
      <c r="I387" s="9">
        <v>73070.75</v>
      </c>
    </row>
    <row r="388" spans="1:9" ht="64.5" customHeight="1" x14ac:dyDescent="0.2">
      <c r="A388" s="10" t="s">
        <v>170</v>
      </c>
      <c r="B388" s="3" t="s">
        <v>151</v>
      </c>
      <c r="C388" s="3" t="s">
        <v>112</v>
      </c>
      <c r="D388" s="3" t="s">
        <v>81</v>
      </c>
      <c r="E388" s="3" t="s">
        <v>176</v>
      </c>
      <c r="F388" s="11" t="s">
        <v>0</v>
      </c>
      <c r="G388" s="9">
        <f>G389+G391+G393</f>
        <v>52192300</v>
      </c>
      <c r="H388" s="9">
        <f t="shared" ref="H388:I388" si="88">H389+H391+H393</f>
        <v>52198900</v>
      </c>
      <c r="I388" s="9">
        <f t="shared" si="88"/>
        <v>9144136.7299999986</v>
      </c>
    </row>
    <row r="389" spans="1:9" ht="112.35" customHeight="1" x14ac:dyDescent="0.2">
      <c r="A389" s="10" t="s">
        <v>22</v>
      </c>
      <c r="B389" s="3" t="s">
        <v>151</v>
      </c>
      <c r="C389" s="3" t="s">
        <v>112</v>
      </c>
      <c r="D389" s="3" t="s">
        <v>81</v>
      </c>
      <c r="E389" s="3" t="s">
        <v>176</v>
      </c>
      <c r="F389" s="3" t="s">
        <v>23</v>
      </c>
      <c r="G389" s="9">
        <v>51212000</v>
      </c>
      <c r="H389" s="9">
        <v>51212000</v>
      </c>
      <c r="I389" s="9">
        <v>8923057.2799999993</v>
      </c>
    </row>
    <row r="390" spans="1:9" ht="48.95" customHeight="1" x14ac:dyDescent="0.2">
      <c r="A390" s="10" t="s">
        <v>24</v>
      </c>
      <c r="B390" s="3" t="s">
        <v>151</v>
      </c>
      <c r="C390" s="3" t="s">
        <v>112</v>
      </c>
      <c r="D390" s="3" t="s">
        <v>81</v>
      </c>
      <c r="E390" s="3" t="s">
        <v>176</v>
      </c>
      <c r="F390" s="3">
        <v>120</v>
      </c>
      <c r="G390" s="9">
        <v>51212000</v>
      </c>
      <c r="H390" s="9">
        <v>51212000</v>
      </c>
      <c r="I390" s="9">
        <v>8923057.2799999993</v>
      </c>
    </row>
    <row r="391" spans="1:9" ht="48.95" customHeight="1" x14ac:dyDescent="0.2">
      <c r="A391" s="10" t="s">
        <v>26</v>
      </c>
      <c r="B391" s="3" t="s">
        <v>151</v>
      </c>
      <c r="C391" s="3" t="s">
        <v>112</v>
      </c>
      <c r="D391" s="3" t="s">
        <v>81</v>
      </c>
      <c r="E391" s="3" t="s">
        <v>176</v>
      </c>
      <c r="F391" s="3" t="s">
        <v>27</v>
      </c>
      <c r="G391" s="9">
        <v>741300</v>
      </c>
      <c r="H391" s="9">
        <v>741300</v>
      </c>
      <c r="I391" s="9">
        <v>151476.53</v>
      </c>
    </row>
    <row r="392" spans="1:9" ht="48.95" customHeight="1" x14ac:dyDescent="0.2">
      <c r="A392" s="10" t="s">
        <v>28</v>
      </c>
      <c r="B392" s="3" t="s">
        <v>151</v>
      </c>
      <c r="C392" s="3" t="s">
        <v>112</v>
      </c>
      <c r="D392" s="3" t="s">
        <v>81</v>
      </c>
      <c r="E392" s="3" t="s">
        <v>176</v>
      </c>
      <c r="F392" s="3" t="s">
        <v>29</v>
      </c>
      <c r="G392" s="9">
        <v>741300</v>
      </c>
      <c r="H392" s="9">
        <v>741300</v>
      </c>
      <c r="I392" s="9">
        <v>151476.53</v>
      </c>
    </row>
    <row r="393" spans="1:9" ht="15" customHeight="1" x14ac:dyDescent="0.2">
      <c r="A393" s="10" t="s">
        <v>42</v>
      </c>
      <c r="B393" s="3" t="s">
        <v>151</v>
      </c>
      <c r="C393" s="3" t="s">
        <v>112</v>
      </c>
      <c r="D393" s="3" t="s">
        <v>81</v>
      </c>
      <c r="E393" s="3" t="s">
        <v>176</v>
      </c>
      <c r="F393" s="3" t="s">
        <v>43</v>
      </c>
      <c r="G393" s="9">
        <v>239000</v>
      </c>
      <c r="H393" s="9">
        <v>245600</v>
      </c>
      <c r="I393" s="9">
        <v>69602.92</v>
      </c>
    </row>
    <row r="394" spans="1:9" ht="32.25" customHeight="1" x14ac:dyDescent="0.2">
      <c r="A394" s="10" t="s">
        <v>44</v>
      </c>
      <c r="B394" s="3" t="s">
        <v>151</v>
      </c>
      <c r="C394" s="3" t="s">
        <v>112</v>
      </c>
      <c r="D394" s="3" t="s">
        <v>81</v>
      </c>
      <c r="E394" s="3" t="s">
        <v>176</v>
      </c>
      <c r="F394" s="3" t="s">
        <v>45</v>
      </c>
      <c r="G394" s="9">
        <v>239000</v>
      </c>
      <c r="H394" s="9">
        <v>245600</v>
      </c>
      <c r="I394" s="9">
        <v>69602.92</v>
      </c>
    </row>
    <row r="395" spans="1:9" ht="32.25" customHeight="1" x14ac:dyDescent="0.2">
      <c r="A395" s="10" t="s">
        <v>171</v>
      </c>
      <c r="B395" s="3" t="s">
        <v>151</v>
      </c>
      <c r="C395" s="3" t="s">
        <v>112</v>
      </c>
      <c r="D395" s="3" t="s">
        <v>81</v>
      </c>
      <c r="E395" s="3" t="s">
        <v>177</v>
      </c>
      <c r="F395" s="11" t="s">
        <v>0</v>
      </c>
      <c r="G395" s="9">
        <f>G396</f>
        <v>7432700</v>
      </c>
      <c r="H395" s="9">
        <f t="shared" ref="H395:I395" si="89">H396</f>
        <v>7515344</v>
      </c>
      <c r="I395" s="9">
        <f t="shared" si="89"/>
        <v>1453718.16</v>
      </c>
    </row>
    <row r="396" spans="1:9" ht="64.5" customHeight="1" x14ac:dyDescent="0.2">
      <c r="A396" s="10" t="s">
        <v>66</v>
      </c>
      <c r="B396" s="3" t="s">
        <v>151</v>
      </c>
      <c r="C396" s="3" t="s">
        <v>112</v>
      </c>
      <c r="D396" s="3" t="s">
        <v>81</v>
      </c>
      <c r="E396" s="3" t="s">
        <v>177</v>
      </c>
      <c r="F396" s="3" t="s">
        <v>67</v>
      </c>
      <c r="G396" s="9">
        <v>7432700</v>
      </c>
      <c r="H396" s="9">
        <v>7515344</v>
      </c>
      <c r="I396" s="9">
        <v>1453718.16</v>
      </c>
    </row>
    <row r="397" spans="1:9" ht="15" customHeight="1" x14ac:dyDescent="0.2">
      <c r="A397" s="10" t="s">
        <v>68</v>
      </c>
      <c r="B397" s="3" t="s">
        <v>151</v>
      </c>
      <c r="C397" s="3" t="s">
        <v>112</v>
      </c>
      <c r="D397" s="3" t="s">
        <v>81</v>
      </c>
      <c r="E397" s="3" t="s">
        <v>177</v>
      </c>
      <c r="F397" s="3" t="s">
        <v>69</v>
      </c>
      <c r="G397" s="9">
        <v>7432700</v>
      </c>
      <c r="H397" s="9">
        <v>7515344</v>
      </c>
      <c r="I397" s="9">
        <v>1453718.16</v>
      </c>
    </row>
    <row r="398" spans="1:9" ht="28.5" customHeight="1" x14ac:dyDescent="0.2">
      <c r="A398" s="10" t="s">
        <v>172</v>
      </c>
      <c r="B398" s="3" t="s">
        <v>151</v>
      </c>
      <c r="C398" s="3" t="s">
        <v>112</v>
      </c>
      <c r="D398" s="3" t="s">
        <v>81</v>
      </c>
      <c r="E398" s="3" t="s">
        <v>178</v>
      </c>
      <c r="F398" s="11" t="s">
        <v>0</v>
      </c>
      <c r="G398" s="9">
        <f>G399</f>
        <v>45000</v>
      </c>
      <c r="H398" s="9">
        <f t="shared" ref="H398:I398" si="90">H399</f>
        <v>45000</v>
      </c>
      <c r="I398" s="9">
        <f t="shared" si="90"/>
        <v>15000</v>
      </c>
    </row>
    <row r="399" spans="1:9" ht="32.25" customHeight="1" x14ac:dyDescent="0.2">
      <c r="A399" s="10" t="s">
        <v>130</v>
      </c>
      <c r="B399" s="3" t="s">
        <v>151</v>
      </c>
      <c r="C399" s="3" t="s">
        <v>112</v>
      </c>
      <c r="D399" s="3" t="s">
        <v>81</v>
      </c>
      <c r="E399" s="3" t="s">
        <v>178</v>
      </c>
      <c r="F399" s="3" t="s">
        <v>131</v>
      </c>
      <c r="G399" s="9">
        <v>45000</v>
      </c>
      <c r="H399" s="9">
        <v>45000</v>
      </c>
      <c r="I399" s="9">
        <v>15000</v>
      </c>
    </row>
    <row r="400" spans="1:9" ht="15" customHeight="1" x14ac:dyDescent="0.2">
      <c r="A400" s="10" t="s">
        <v>172</v>
      </c>
      <c r="B400" s="3" t="s">
        <v>151</v>
      </c>
      <c r="C400" s="3" t="s">
        <v>112</v>
      </c>
      <c r="D400" s="3" t="s">
        <v>81</v>
      </c>
      <c r="E400" s="3" t="s">
        <v>178</v>
      </c>
      <c r="F400" s="3" t="s">
        <v>173</v>
      </c>
      <c r="G400" s="9">
        <v>45000</v>
      </c>
      <c r="H400" s="9">
        <v>45000</v>
      </c>
      <c r="I400" s="9">
        <v>15000</v>
      </c>
    </row>
    <row r="401" spans="1:9" ht="176.45" customHeight="1" x14ac:dyDescent="0.2">
      <c r="A401" s="10" t="s">
        <v>174</v>
      </c>
      <c r="B401" s="3" t="s">
        <v>151</v>
      </c>
      <c r="C401" s="3" t="s">
        <v>112</v>
      </c>
      <c r="D401" s="3" t="s">
        <v>81</v>
      </c>
      <c r="E401" s="3" t="s">
        <v>179</v>
      </c>
      <c r="F401" s="11" t="s">
        <v>0</v>
      </c>
      <c r="G401" s="9">
        <f>G402</f>
        <v>84000</v>
      </c>
      <c r="H401" s="9">
        <f t="shared" ref="H401:I401" si="91">H402</f>
        <v>84000</v>
      </c>
      <c r="I401" s="9">
        <f t="shared" si="91"/>
        <v>19000</v>
      </c>
    </row>
    <row r="402" spans="1:9" ht="64.5" customHeight="1" x14ac:dyDescent="0.2">
      <c r="A402" s="10" t="s">
        <v>66</v>
      </c>
      <c r="B402" s="3" t="s">
        <v>151</v>
      </c>
      <c r="C402" s="3" t="s">
        <v>112</v>
      </c>
      <c r="D402" s="3" t="s">
        <v>81</v>
      </c>
      <c r="E402" s="3" t="s">
        <v>179</v>
      </c>
      <c r="F402" s="3" t="s">
        <v>67</v>
      </c>
      <c r="G402" s="9">
        <v>84000</v>
      </c>
      <c r="H402" s="9">
        <v>84000</v>
      </c>
      <c r="I402" s="9">
        <v>19000</v>
      </c>
    </row>
    <row r="403" spans="1:9" ht="15" customHeight="1" x14ac:dyDescent="0.2">
      <c r="A403" s="10" t="s">
        <v>68</v>
      </c>
      <c r="B403" s="3" t="s">
        <v>151</v>
      </c>
      <c r="C403" s="3" t="s">
        <v>112</v>
      </c>
      <c r="D403" s="3" t="s">
        <v>81</v>
      </c>
      <c r="E403" s="3" t="s">
        <v>179</v>
      </c>
      <c r="F403" s="3" t="s">
        <v>69</v>
      </c>
      <c r="G403" s="9">
        <v>84000</v>
      </c>
      <c r="H403" s="9">
        <v>84000</v>
      </c>
      <c r="I403" s="9">
        <v>19000</v>
      </c>
    </row>
    <row r="404" spans="1:9" ht="27" customHeight="1" x14ac:dyDescent="0.2">
      <c r="A404" s="8" t="s">
        <v>127</v>
      </c>
      <c r="B404" s="3" t="s">
        <v>151</v>
      </c>
      <c r="C404" s="3" t="s">
        <v>89</v>
      </c>
      <c r="D404" s="3" t="s">
        <v>0</v>
      </c>
      <c r="E404" s="3" t="s">
        <v>0</v>
      </c>
      <c r="F404" s="3" t="s">
        <v>0</v>
      </c>
      <c r="G404" s="9">
        <f>G405</f>
        <v>991052</v>
      </c>
      <c r="H404" s="9">
        <f t="shared" ref="H404:I406" si="92">H405</f>
        <v>991052</v>
      </c>
      <c r="I404" s="9">
        <f t="shared" si="92"/>
        <v>231309.36</v>
      </c>
    </row>
    <row r="405" spans="1:9" ht="19.5" customHeight="1" x14ac:dyDescent="0.2">
      <c r="A405" s="8" t="s">
        <v>135</v>
      </c>
      <c r="B405" s="3" t="s">
        <v>151</v>
      </c>
      <c r="C405" s="3" t="s">
        <v>89</v>
      </c>
      <c r="D405" s="3" t="s">
        <v>19</v>
      </c>
      <c r="E405" s="3" t="s">
        <v>0</v>
      </c>
      <c r="F405" s="3" t="s">
        <v>0</v>
      </c>
      <c r="G405" s="9">
        <f>G406</f>
        <v>991052</v>
      </c>
      <c r="H405" s="9">
        <f t="shared" si="92"/>
        <v>991052</v>
      </c>
      <c r="I405" s="9">
        <f t="shared" si="92"/>
        <v>231309.36</v>
      </c>
    </row>
    <row r="406" spans="1:9" ht="78.75" customHeight="1" x14ac:dyDescent="0.2">
      <c r="A406" s="8" t="s">
        <v>239</v>
      </c>
      <c r="B406" s="3" t="s">
        <v>151</v>
      </c>
      <c r="C406" s="3" t="s">
        <v>89</v>
      </c>
      <c r="D406" s="3" t="s">
        <v>19</v>
      </c>
      <c r="E406" s="3" t="s">
        <v>180</v>
      </c>
      <c r="F406" s="11" t="s">
        <v>0</v>
      </c>
      <c r="G406" s="9">
        <f>G407</f>
        <v>991052</v>
      </c>
      <c r="H406" s="9">
        <f t="shared" si="92"/>
        <v>991052</v>
      </c>
      <c r="I406" s="9">
        <f t="shared" si="92"/>
        <v>231309.36</v>
      </c>
    </row>
    <row r="407" spans="1:9" ht="32.25" customHeight="1" x14ac:dyDescent="0.2">
      <c r="A407" s="10" t="s">
        <v>130</v>
      </c>
      <c r="B407" s="3" t="s">
        <v>151</v>
      </c>
      <c r="C407" s="3" t="s">
        <v>89</v>
      </c>
      <c r="D407" s="3" t="s">
        <v>19</v>
      </c>
      <c r="E407" s="3" t="s">
        <v>180</v>
      </c>
      <c r="F407" s="3" t="s">
        <v>131</v>
      </c>
      <c r="G407" s="9">
        <v>991052</v>
      </c>
      <c r="H407" s="9">
        <v>991052</v>
      </c>
      <c r="I407" s="9">
        <v>231309.36</v>
      </c>
    </row>
    <row r="408" spans="1:9" ht="48.95" customHeight="1" x14ac:dyDescent="0.2">
      <c r="A408" s="32" t="s">
        <v>138</v>
      </c>
      <c r="B408" s="3" t="s">
        <v>151</v>
      </c>
      <c r="C408" s="3" t="s">
        <v>89</v>
      </c>
      <c r="D408" s="3" t="s">
        <v>19</v>
      </c>
      <c r="E408" s="3" t="s">
        <v>180</v>
      </c>
      <c r="F408" s="3">
        <v>310</v>
      </c>
      <c r="G408" s="9">
        <v>991052</v>
      </c>
      <c r="H408" s="9">
        <v>991052</v>
      </c>
      <c r="I408" s="9">
        <v>231309.36</v>
      </c>
    </row>
    <row r="409" spans="1:9" ht="32.25" customHeight="1" x14ac:dyDescent="0.2">
      <c r="A409" s="4" t="s">
        <v>181</v>
      </c>
      <c r="B409" s="5" t="s">
        <v>182</v>
      </c>
      <c r="C409" s="5" t="s">
        <v>0</v>
      </c>
      <c r="D409" s="5" t="s">
        <v>0</v>
      </c>
      <c r="E409" s="6" t="s">
        <v>0</v>
      </c>
      <c r="F409" s="6" t="s">
        <v>0</v>
      </c>
      <c r="G409" s="7">
        <f>G410</f>
        <v>736500</v>
      </c>
      <c r="H409" s="7">
        <f t="shared" ref="H409:I410" si="93">H410</f>
        <v>746400</v>
      </c>
      <c r="I409" s="7">
        <f t="shared" si="93"/>
        <v>100143.98</v>
      </c>
    </row>
    <row r="410" spans="1:9" ht="22.5" customHeight="1" x14ac:dyDescent="0.2">
      <c r="A410" s="8" t="s">
        <v>16</v>
      </c>
      <c r="B410" s="3" t="s">
        <v>182</v>
      </c>
      <c r="C410" s="3" t="s">
        <v>17</v>
      </c>
      <c r="D410" s="3" t="s">
        <v>0</v>
      </c>
      <c r="E410" s="3" t="s">
        <v>0</v>
      </c>
      <c r="F410" s="3" t="s">
        <v>0</v>
      </c>
      <c r="G410" s="9">
        <f>G411</f>
        <v>736500</v>
      </c>
      <c r="H410" s="9">
        <f t="shared" si="93"/>
        <v>746400</v>
      </c>
      <c r="I410" s="9">
        <f t="shared" si="93"/>
        <v>100143.98</v>
      </c>
    </row>
    <row r="411" spans="1:9" ht="80.099999999999994" customHeight="1" x14ac:dyDescent="0.2">
      <c r="A411" s="8" t="s">
        <v>183</v>
      </c>
      <c r="B411" s="3" t="s">
        <v>182</v>
      </c>
      <c r="C411" s="3" t="s">
        <v>17</v>
      </c>
      <c r="D411" s="3" t="s">
        <v>77</v>
      </c>
      <c r="E411" s="3" t="s">
        <v>0</v>
      </c>
      <c r="F411" s="3" t="s">
        <v>0</v>
      </c>
      <c r="G411" s="9">
        <f>G412+G419</f>
        <v>736500</v>
      </c>
      <c r="H411" s="9">
        <f t="shared" ref="H411:I411" si="94">H412+H419</f>
        <v>746400</v>
      </c>
      <c r="I411" s="9">
        <f t="shared" si="94"/>
        <v>100143.98</v>
      </c>
    </row>
    <row r="412" spans="1:9" ht="48.95" customHeight="1" x14ac:dyDescent="0.2">
      <c r="A412" s="10" t="s">
        <v>40</v>
      </c>
      <c r="B412" s="3" t="s">
        <v>182</v>
      </c>
      <c r="C412" s="3" t="s">
        <v>17</v>
      </c>
      <c r="D412" s="3" t="s">
        <v>77</v>
      </c>
      <c r="E412" s="3" t="s">
        <v>184</v>
      </c>
      <c r="F412" s="11" t="s">
        <v>0</v>
      </c>
      <c r="G412" s="9">
        <f>G413+G415</f>
        <v>636500</v>
      </c>
      <c r="H412" s="9">
        <f>H413+H415+H417</f>
        <v>646400</v>
      </c>
      <c r="I412" s="9">
        <f>I413+I415+I417</f>
        <v>100143.98</v>
      </c>
    </row>
    <row r="413" spans="1:9" ht="112.35" customHeight="1" x14ac:dyDescent="0.2">
      <c r="A413" s="10" t="s">
        <v>22</v>
      </c>
      <c r="B413" s="3" t="s">
        <v>182</v>
      </c>
      <c r="C413" s="3" t="s">
        <v>17</v>
      </c>
      <c r="D413" s="3" t="s">
        <v>77</v>
      </c>
      <c r="E413" s="3" t="s">
        <v>184</v>
      </c>
      <c r="F413" s="3" t="s">
        <v>23</v>
      </c>
      <c r="G413" s="9">
        <v>601900</v>
      </c>
      <c r="H413" s="9">
        <v>601900</v>
      </c>
      <c r="I413" s="9">
        <v>94143.98</v>
      </c>
    </row>
    <row r="414" spans="1:9" ht="48.95" customHeight="1" x14ac:dyDescent="0.2">
      <c r="A414" s="10" t="s">
        <v>24</v>
      </c>
      <c r="B414" s="3" t="s">
        <v>182</v>
      </c>
      <c r="C414" s="3" t="s">
        <v>17</v>
      </c>
      <c r="D414" s="3" t="s">
        <v>77</v>
      </c>
      <c r="E414" s="3" t="s">
        <v>184</v>
      </c>
      <c r="F414" s="3" t="s">
        <v>25</v>
      </c>
      <c r="G414" s="9">
        <v>601900</v>
      </c>
      <c r="H414" s="9">
        <v>601900</v>
      </c>
      <c r="I414" s="9">
        <v>94143.98</v>
      </c>
    </row>
    <row r="415" spans="1:9" ht="48.95" customHeight="1" x14ac:dyDescent="0.2">
      <c r="A415" s="10" t="s">
        <v>26</v>
      </c>
      <c r="B415" s="3" t="s">
        <v>182</v>
      </c>
      <c r="C415" s="3" t="s">
        <v>17</v>
      </c>
      <c r="D415" s="3" t="s">
        <v>77</v>
      </c>
      <c r="E415" s="3" t="s">
        <v>184</v>
      </c>
      <c r="F415" s="3" t="s">
        <v>27</v>
      </c>
      <c r="G415" s="9">
        <v>34600</v>
      </c>
      <c r="H415" s="9">
        <v>41500</v>
      </c>
      <c r="I415" s="9">
        <v>3000</v>
      </c>
    </row>
    <row r="416" spans="1:9" ht="48.95" customHeight="1" x14ac:dyDescent="0.2">
      <c r="A416" s="10" t="s">
        <v>28</v>
      </c>
      <c r="B416" s="3" t="s">
        <v>182</v>
      </c>
      <c r="C416" s="3" t="s">
        <v>17</v>
      </c>
      <c r="D416" s="3" t="s">
        <v>77</v>
      </c>
      <c r="E416" s="3" t="s">
        <v>184</v>
      </c>
      <c r="F416" s="3" t="s">
        <v>29</v>
      </c>
      <c r="G416" s="9">
        <v>34600</v>
      </c>
      <c r="H416" s="9">
        <v>41500</v>
      </c>
      <c r="I416" s="9">
        <v>3000</v>
      </c>
    </row>
    <row r="417" spans="1:9" ht="48.95" customHeight="1" x14ac:dyDescent="0.2">
      <c r="A417" s="10" t="s">
        <v>42</v>
      </c>
      <c r="B417" s="3" t="s">
        <v>182</v>
      </c>
      <c r="C417" s="3" t="s">
        <v>17</v>
      </c>
      <c r="D417" s="3" t="s">
        <v>77</v>
      </c>
      <c r="E417" s="3" t="s">
        <v>184</v>
      </c>
      <c r="F417" s="3">
        <v>800</v>
      </c>
      <c r="G417" s="9"/>
      <c r="H417" s="9">
        <v>3000</v>
      </c>
      <c r="I417" s="9">
        <v>3000</v>
      </c>
    </row>
    <row r="418" spans="1:9" ht="48.95" customHeight="1" x14ac:dyDescent="0.2">
      <c r="A418" s="10" t="s">
        <v>44</v>
      </c>
      <c r="B418" s="3" t="s">
        <v>182</v>
      </c>
      <c r="C418" s="3" t="s">
        <v>17</v>
      </c>
      <c r="D418" s="3" t="s">
        <v>77</v>
      </c>
      <c r="E418" s="3" t="s">
        <v>184</v>
      </c>
      <c r="F418" s="3">
        <v>850</v>
      </c>
      <c r="G418" s="9"/>
      <c r="H418" s="9">
        <v>3000</v>
      </c>
      <c r="I418" s="9">
        <v>3000</v>
      </c>
    </row>
    <row r="419" spans="1:9" ht="64.5" customHeight="1" x14ac:dyDescent="0.2">
      <c r="A419" s="10" t="s">
        <v>46</v>
      </c>
      <c r="B419" s="3" t="s">
        <v>182</v>
      </c>
      <c r="C419" s="3" t="s">
        <v>17</v>
      </c>
      <c r="D419" s="3" t="s">
        <v>77</v>
      </c>
      <c r="E419" s="3" t="s">
        <v>185</v>
      </c>
      <c r="F419" s="11" t="s">
        <v>0</v>
      </c>
      <c r="G419" s="9">
        <f>G420</f>
        <v>100000</v>
      </c>
      <c r="H419" s="9">
        <f t="shared" ref="H419:I419" si="95">H420</f>
        <v>100000</v>
      </c>
      <c r="I419" s="9">
        <f t="shared" si="95"/>
        <v>0</v>
      </c>
    </row>
    <row r="420" spans="1:9" ht="48.95" customHeight="1" x14ac:dyDescent="0.2">
      <c r="A420" s="10" t="s">
        <v>26</v>
      </c>
      <c r="B420" s="3" t="s">
        <v>182</v>
      </c>
      <c r="C420" s="3" t="s">
        <v>17</v>
      </c>
      <c r="D420" s="3" t="s">
        <v>77</v>
      </c>
      <c r="E420" s="3" t="s">
        <v>185</v>
      </c>
      <c r="F420" s="3" t="s">
        <v>27</v>
      </c>
      <c r="G420" s="9">
        <v>100000</v>
      </c>
      <c r="H420" s="9">
        <v>100000</v>
      </c>
      <c r="I420" s="9"/>
    </row>
    <row r="421" spans="1:9" ht="48.95" customHeight="1" x14ac:dyDescent="0.2">
      <c r="A421" s="10" t="s">
        <v>28</v>
      </c>
      <c r="B421" s="3" t="s">
        <v>182</v>
      </c>
      <c r="C421" s="3" t="s">
        <v>17</v>
      </c>
      <c r="D421" s="3" t="s">
        <v>77</v>
      </c>
      <c r="E421" s="3" t="s">
        <v>185</v>
      </c>
      <c r="F421" s="3" t="s">
        <v>29</v>
      </c>
      <c r="G421" s="9">
        <v>100000</v>
      </c>
      <c r="H421" s="9">
        <v>100000</v>
      </c>
      <c r="I421" s="9"/>
    </row>
    <row r="422" spans="1:9" ht="32.25" customHeight="1" x14ac:dyDescent="0.2">
      <c r="A422" s="4" t="s">
        <v>186</v>
      </c>
      <c r="B422" s="5" t="s">
        <v>187</v>
      </c>
      <c r="C422" s="5" t="s">
        <v>0</v>
      </c>
      <c r="D422" s="5" t="s">
        <v>0</v>
      </c>
      <c r="E422" s="6" t="s">
        <v>0</v>
      </c>
      <c r="F422" s="6" t="s">
        <v>0</v>
      </c>
      <c r="G422" s="7">
        <f>G423</f>
        <v>1298700</v>
      </c>
      <c r="H422" s="7">
        <f t="shared" ref="H422:I424" si="96">H423</f>
        <v>1298700</v>
      </c>
      <c r="I422" s="7">
        <f t="shared" si="96"/>
        <v>246176.91</v>
      </c>
    </row>
    <row r="423" spans="1:9" ht="24.75" customHeight="1" x14ac:dyDescent="0.2">
      <c r="A423" s="8" t="s">
        <v>16</v>
      </c>
      <c r="B423" s="3" t="s">
        <v>187</v>
      </c>
      <c r="C423" s="3" t="s">
        <v>17</v>
      </c>
      <c r="D423" s="3" t="s">
        <v>0</v>
      </c>
      <c r="E423" s="3" t="s">
        <v>0</v>
      </c>
      <c r="F423" s="3" t="s">
        <v>0</v>
      </c>
      <c r="G423" s="9">
        <f>G424</f>
        <v>1298700</v>
      </c>
      <c r="H423" s="9">
        <f t="shared" si="96"/>
        <v>1298700</v>
      </c>
      <c r="I423" s="9">
        <f t="shared" si="96"/>
        <v>246176.91</v>
      </c>
    </row>
    <row r="424" spans="1:9" ht="64.5" customHeight="1" x14ac:dyDescent="0.2">
      <c r="A424" s="8" t="s">
        <v>188</v>
      </c>
      <c r="B424" s="3" t="s">
        <v>187</v>
      </c>
      <c r="C424" s="3" t="s">
        <v>17</v>
      </c>
      <c r="D424" s="3" t="s">
        <v>143</v>
      </c>
      <c r="E424" s="3" t="s">
        <v>0</v>
      </c>
      <c r="F424" s="3" t="s">
        <v>0</v>
      </c>
      <c r="G424" s="9">
        <f>G425</f>
        <v>1298700</v>
      </c>
      <c r="H424" s="9">
        <f t="shared" si="96"/>
        <v>1298700</v>
      </c>
      <c r="I424" s="9">
        <f t="shared" si="96"/>
        <v>246176.91</v>
      </c>
    </row>
    <row r="425" spans="1:9" ht="48.95" customHeight="1" x14ac:dyDescent="0.2">
      <c r="A425" s="10" t="s">
        <v>40</v>
      </c>
      <c r="B425" s="3" t="s">
        <v>187</v>
      </c>
      <c r="C425" s="3" t="s">
        <v>17</v>
      </c>
      <c r="D425" s="3" t="s">
        <v>143</v>
      </c>
      <c r="E425" s="3" t="s">
        <v>184</v>
      </c>
      <c r="F425" s="11" t="s">
        <v>0</v>
      </c>
      <c r="G425" s="9">
        <f>G426+G428</f>
        <v>1298700</v>
      </c>
      <c r="H425" s="9">
        <f t="shared" ref="H425:I425" si="97">H426+H428</f>
        <v>1298700</v>
      </c>
      <c r="I425" s="9">
        <f t="shared" si="97"/>
        <v>246176.91</v>
      </c>
    </row>
    <row r="426" spans="1:9" ht="112.35" customHeight="1" x14ac:dyDescent="0.2">
      <c r="A426" s="10" t="s">
        <v>22</v>
      </c>
      <c r="B426" s="3" t="s">
        <v>187</v>
      </c>
      <c r="C426" s="3" t="s">
        <v>17</v>
      </c>
      <c r="D426" s="3" t="s">
        <v>143</v>
      </c>
      <c r="E426" s="3" t="s">
        <v>184</v>
      </c>
      <c r="F426" s="3" t="s">
        <v>23</v>
      </c>
      <c r="G426" s="9">
        <v>1293700</v>
      </c>
      <c r="H426" s="9">
        <v>1293700</v>
      </c>
      <c r="I426" s="9">
        <v>246176.91</v>
      </c>
    </row>
    <row r="427" spans="1:9" ht="48.95" customHeight="1" x14ac:dyDescent="0.2">
      <c r="A427" s="10" t="s">
        <v>24</v>
      </c>
      <c r="B427" s="3" t="s">
        <v>187</v>
      </c>
      <c r="C427" s="3" t="s">
        <v>17</v>
      </c>
      <c r="D427" s="3" t="s">
        <v>143</v>
      </c>
      <c r="E427" s="3" t="s">
        <v>184</v>
      </c>
      <c r="F427" s="3" t="s">
        <v>25</v>
      </c>
      <c r="G427" s="9">
        <v>1293700</v>
      </c>
      <c r="H427" s="9">
        <v>1293700</v>
      </c>
      <c r="I427" s="9">
        <v>246176.91</v>
      </c>
    </row>
    <row r="428" spans="1:9" ht="48.95" customHeight="1" x14ac:dyDescent="0.2">
      <c r="A428" s="10" t="s">
        <v>26</v>
      </c>
      <c r="B428" s="3" t="s">
        <v>187</v>
      </c>
      <c r="C428" s="3" t="s">
        <v>17</v>
      </c>
      <c r="D428" s="3" t="s">
        <v>143</v>
      </c>
      <c r="E428" s="3" t="s">
        <v>184</v>
      </c>
      <c r="F428" s="3" t="s">
        <v>27</v>
      </c>
      <c r="G428" s="9">
        <v>5000</v>
      </c>
      <c r="H428" s="9">
        <v>5000</v>
      </c>
      <c r="I428" s="9"/>
    </row>
    <row r="429" spans="1:9" ht="48.95" customHeight="1" x14ac:dyDescent="0.2">
      <c r="A429" s="10" t="s">
        <v>28</v>
      </c>
      <c r="B429" s="3" t="s">
        <v>187</v>
      </c>
      <c r="C429" s="3" t="s">
        <v>17</v>
      </c>
      <c r="D429" s="3" t="s">
        <v>143</v>
      </c>
      <c r="E429" s="3" t="s">
        <v>184</v>
      </c>
      <c r="F429" s="3" t="s">
        <v>29</v>
      </c>
      <c r="G429" s="9">
        <v>5000</v>
      </c>
      <c r="H429" s="9">
        <v>5000</v>
      </c>
      <c r="I429" s="9"/>
    </row>
    <row r="430" spans="1:9" ht="32.25" customHeight="1" x14ac:dyDescent="0.2">
      <c r="A430" s="4" t="s">
        <v>189</v>
      </c>
      <c r="B430" s="5" t="s">
        <v>190</v>
      </c>
      <c r="C430" s="5" t="s">
        <v>0</v>
      </c>
      <c r="D430" s="5" t="s">
        <v>0</v>
      </c>
      <c r="E430" s="6" t="s">
        <v>0</v>
      </c>
      <c r="F430" s="6" t="s">
        <v>0</v>
      </c>
      <c r="G430" s="7">
        <f>G431+G446</f>
        <v>15538500</v>
      </c>
      <c r="H430" s="7">
        <f t="shared" ref="H430:I430" si="98">H431+H446</f>
        <v>19292100</v>
      </c>
      <c r="I430" s="7">
        <f t="shared" si="98"/>
        <v>4258454.32</v>
      </c>
    </row>
    <row r="431" spans="1:9" ht="24" customHeight="1" x14ac:dyDescent="0.2">
      <c r="A431" s="8" t="s">
        <v>16</v>
      </c>
      <c r="B431" s="3" t="s">
        <v>190</v>
      </c>
      <c r="C431" s="3" t="s">
        <v>17</v>
      </c>
      <c r="D431" s="3" t="s">
        <v>0</v>
      </c>
      <c r="E431" s="3" t="s">
        <v>0</v>
      </c>
      <c r="F431" s="3" t="s">
        <v>0</v>
      </c>
      <c r="G431" s="9">
        <f>G432+G438+G442</f>
        <v>7528000</v>
      </c>
      <c r="H431" s="9">
        <f t="shared" ref="H431:I431" si="99">H432+H438+H442</f>
        <v>7847600</v>
      </c>
      <c r="I431" s="9">
        <f t="shared" si="99"/>
        <v>1712431.32</v>
      </c>
    </row>
    <row r="432" spans="1:9" ht="64.5" customHeight="1" x14ac:dyDescent="0.2">
      <c r="A432" s="8" t="s">
        <v>188</v>
      </c>
      <c r="B432" s="3" t="s">
        <v>190</v>
      </c>
      <c r="C432" s="3" t="s">
        <v>17</v>
      </c>
      <c r="D432" s="3" t="s">
        <v>143</v>
      </c>
      <c r="E432" s="3" t="s">
        <v>0</v>
      </c>
      <c r="F432" s="3" t="s">
        <v>0</v>
      </c>
      <c r="G432" s="9">
        <f>G433</f>
        <v>7428000</v>
      </c>
      <c r="H432" s="9">
        <f t="shared" ref="H432:I432" si="100">H433</f>
        <v>7747600</v>
      </c>
      <c r="I432" s="9">
        <f t="shared" si="100"/>
        <v>1712431.32</v>
      </c>
    </row>
    <row r="433" spans="1:9" ht="48.95" customHeight="1" x14ac:dyDescent="0.2">
      <c r="A433" s="10" t="s">
        <v>40</v>
      </c>
      <c r="B433" s="3" t="s">
        <v>190</v>
      </c>
      <c r="C433" s="3" t="s">
        <v>17</v>
      </c>
      <c r="D433" s="3" t="s">
        <v>143</v>
      </c>
      <c r="E433" s="3" t="s">
        <v>191</v>
      </c>
      <c r="F433" s="11" t="s">
        <v>0</v>
      </c>
      <c r="G433" s="9">
        <f>G434+G436</f>
        <v>7428000</v>
      </c>
      <c r="H433" s="9">
        <f t="shared" ref="H433:I433" si="101">H434+H436</f>
        <v>7747600</v>
      </c>
      <c r="I433" s="9">
        <f t="shared" si="101"/>
        <v>1712431.32</v>
      </c>
    </row>
    <row r="434" spans="1:9" ht="112.35" customHeight="1" x14ac:dyDescent="0.2">
      <c r="A434" s="10" t="s">
        <v>22</v>
      </c>
      <c r="B434" s="3" t="s">
        <v>190</v>
      </c>
      <c r="C434" s="3" t="s">
        <v>17</v>
      </c>
      <c r="D434" s="3" t="s">
        <v>143</v>
      </c>
      <c r="E434" s="3" t="s">
        <v>191</v>
      </c>
      <c r="F434" s="3" t="s">
        <v>23</v>
      </c>
      <c r="G434" s="9">
        <v>7278000</v>
      </c>
      <c r="H434" s="9">
        <v>7278000</v>
      </c>
      <c r="I434" s="9">
        <v>1615807.33</v>
      </c>
    </row>
    <row r="435" spans="1:9" ht="48.95" customHeight="1" x14ac:dyDescent="0.2">
      <c r="A435" s="10" t="s">
        <v>24</v>
      </c>
      <c r="B435" s="3" t="s">
        <v>190</v>
      </c>
      <c r="C435" s="3" t="s">
        <v>17</v>
      </c>
      <c r="D435" s="3" t="s">
        <v>143</v>
      </c>
      <c r="E435" s="3" t="s">
        <v>191</v>
      </c>
      <c r="F435" s="3" t="s">
        <v>25</v>
      </c>
      <c r="G435" s="9">
        <v>7278000</v>
      </c>
      <c r="H435" s="9">
        <v>7278000</v>
      </c>
      <c r="I435" s="9">
        <v>1615807.33</v>
      </c>
    </row>
    <row r="436" spans="1:9" ht="48.95" customHeight="1" x14ac:dyDescent="0.2">
      <c r="A436" s="10" t="s">
        <v>26</v>
      </c>
      <c r="B436" s="3" t="s">
        <v>190</v>
      </c>
      <c r="C436" s="3" t="s">
        <v>17</v>
      </c>
      <c r="D436" s="3" t="s">
        <v>143</v>
      </c>
      <c r="E436" s="3" t="s">
        <v>191</v>
      </c>
      <c r="F436" s="3" t="s">
        <v>27</v>
      </c>
      <c r="G436" s="9">
        <v>150000</v>
      </c>
      <c r="H436" s="9">
        <v>469600</v>
      </c>
      <c r="I436" s="9">
        <v>96623.99</v>
      </c>
    </row>
    <row r="437" spans="1:9" ht="48.95" customHeight="1" x14ac:dyDescent="0.2">
      <c r="A437" s="10" t="s">
        <v>28</v>
      </c>
      <c r="B437" s="3" t="s">
        <v>190</v>
      </c>
      <c r="C437" s="3" t="s">
        <v>17</v>
      </c>
      <c r="D437" s="3" t="s">
        <v>143</v>
      </c>
      <c r="E437" s="3" t="s">
        <v>191</v>
      </c>
      <c r="F437" s="3" t="s">
        <v>29</v>
      </c>
      <c r="G437" s="9">
        <v>150000</v>
      </c>
      <c r="H437" s="9">
        <v>469600</v>
      </c>
      <c r="I437" s="9">
        <v>96623.99</v>
      </c>
    </row>
    <row r="438" spans="1:9" ht="15" customHeight="1" x14ac:dyDescent="0.2">
      <c r="A438" s="8" t="s">
        <v>192</v>
      </c>
      <c r="B438" s="3" t="s">
        <v>190</v>
      </c>
      <c r="C438" s="3" t="s">
        <v>17</v>
      </c>
      <c r="D438" s="3" t="s">
        <v>147</v>
      </c>
      <c r="E438" s="3" t="s">
        <v>0</v>
      </c>
      <c r="F438" s="3" t="s">
        <v>0</v>
      </c>
      <c r="G438" s="9">
        <f>G440</f>
        <v>100000</v>
      </c>
      <c r="H438" s="9">
        <f t="shared" ref="H438:I438" si="102">H440</f>
        <v>100000</v>
      </c>
      <c r="I438" s="9">
        <f t="shared" si="102"/>
        <v>0</v>
      </c>
    </row>
    <row r="439" spans="1:9" ht="32.25" customHeight="1" x14ac:dyDescent="0.2">
      <c r="A439" s="10" t="s">
        <v>106</v>
      </c>
      <c r="B439" s="3" t="s">
        <v>190</v>
      </c>
      <c r="C439" s="3" t="s">
        <v>17</v>
      </c>
      <c r="D439" s="3" t="s">
        <v>147</v>
      </c>
      <c r="E439" s="3" t="s">
        <v>107</v>
      </c>
      <c r="F439" s="11" t="s">
        <v>0</v>
      </c>
      <c r="G439" s="9">
        <f>G440</f>
        <v>100000</v>
      </c>
      <c r="H439" s="9">
        <f t="shared" ref="H439:I439" si="103">H440</f>
        <v>100000</v>
      </c>
      <c r="I439" s="9">
        <f t="shared" si="103"/>
        <v>0</v>
      </c>
    </row>
    <row r="440" spans="1:9" ht="15" customHeight="1" x14ac:dyDescent="0.2">
      <c r="A440" s="10" t="s">
        <v>42</v>
      </c>
      <c r="B440" s="3" t="s">
        <v>190</v>
      </c>
      <c r="C440" s="3" t="s">
        <v>17</v>
      </c>
      <c r="D440" s="3" t="s">
        <v>147</v>
      </c>
      <c r="E440" s="3" t="s">
        <v>107</v>
      </c>
      <c r="F440" s="3" t="s">
        <v>43</v>
      </c>
      <c r="G440" s="9">
        <v>100000</v>
      </c>
      <c r="H440" s="9">
        <v>100000</v>
      </c>
      <c r="I440" s="9"/>
    </row>
    <row r="441" spans="1:9" ht="14.25" customHeight="1" x14ac:dyDescent="0.2">
      <c r="A441" s="10" t="s">
        <v>193</v>
      </c>
      <c r="B441" s="3" t="s">
        <v>190</v>
      </c>
      <c r="C441" s="3" t="s">
        <v>17</v>
      </c>
      <c r="D441" s="3" t="s">
        <v>147</v>
      </c>
      <c r="E441" s="3" t="s">
        <v>107</v>
      </c>
      <c r="F441" s="3" t="s">
        <v>194</v>
      </c>
      <c r="G441" s="9">
        <v>100000</v>
      </c>
      <c r="H441" s="9">
        <v>100000</v>
      </c>
      <c r="I441" s="9"/>
    </row>
    <row r="442" spans="1:9" ht="27" hidden="1" customHeight="1" x14ac:dyDescent="0.2">
      <c r="A442" s="8"/>
      <c r="B442" s="3"/>
      <c r="C442" s="3"/>
      <c r="D442" s="3"/>
      <c r="E442" s="3"/>
      <c r="F442" s="3"/>
      <c r="G442" s="9">
        <f>G443</f>
        <v>0</v>
      </c>
      <c r="H442" s="9">
        <f t="shared" ref="H442:I443" si="104">H443</f>
        <v>0</v>
      </c>
      <c r="I442" s="9">
        <f t="shared" si="104"/>
        <v>0</v>
      </c>
    </row>
    <row r="443" spans="1:9" ht="27" hidden="1" customHeight="1" x14ac:dyDescent="0.2">
      <c r="A443" s="10"/>
      <c r="B443" s="3"/>
      <c r="C443" s="3"/>
      <c r="D443" s="3"/>
      <c r="E443" s="3"/>
      <c r="F443" s="11"/>
      <c r="G443" s="9">
        <f>G444</f>
        <v>0</v>
      </c>
      <c r="H443" s="9">
        <f t="shared" si="104"/>
        <v>0</v>
      </c>
      <c r="I443" s="9">
        <f t="shared" si="104"/>
        <v>0</v>
      </c>
    </row>
    <row r="444" spans="1:9" ht="15" hidden="1" customHeight="1" x14ac:dyDescent="0.2">
      <c r="A444" s="10"/>
      <c r="B444" s="3"/>
      <c r="C444" s="3"/>
      <c r="D444" s="3"/>
      <c r="E444" s="3"/>
      <c r="F444" s="3"/>
      <c r="G444" s="9"/>
      <c r="H444" s="9"/>
      <c r="I444" s="9"/>
    </row>
    <row r="445" spans="1:9" ht="15" hidden="1" customHeight="1" x14ac:dyDescent="0.2">
      <c r="A445" s="10"/>
      <c r="B445" s="3"/>
      <c r="C445" s="3"/>
      <c r="D445" s="3"/>
      <c r="E445" s="3"/>
      <c r="F445" s="3"/>
      <c r="G445" s="9"/>
      <c r="H445" s="9"/>
      <c r="I445" s="9"/>
    </row>
    <row r="446" spans="1:9" ht="48.95" customHeight="1" x14ac:dyDescent="0.2">
      <c r="A446" s="8" t="s">
        <v>195</v>
      </c>
      <c r="B446" s="3" t="s">
        <v>190</v>
      </c>
      <c r="C446" s="3" t="s">
        <v>196</v>
      </c>
      <c r="D446" s="3" t="s">
        <v>0</v>
      </c>
      <c r="E446" s="3" t="s">
        <v>0</v>
      </c>
      <c r="F446" s="3" t="s">
        <v>0</v>
      </c>
      <c r="G446" s="9">
        <f>G447+G451</f>
        <v>8010500</v>
      </c>
      <c r="H446" s="9">
        <f t="shared" ref="H446:I446" si="105">H447</f>
        <v>11444500</v>
      </c>
      <c r="I446" s="9">
        <f t="shared" si="105"/>
        <v>2546023</v>
      </c>
    </row>
    <row r="447" spans="1:9" ht="64.5" customHeight="1" x14ac:dyDescent="0.2">
      <c r="A447" s="8" t="s">
        <v>197</v>
      </c>
      <c r="B447" s="3" t="s">
        <v>190</v>
      </c>
      <c r="C447" s="3" t="s">
        <v>196</v>
      </c>
      <c r="D447" s="3" t="s">
        <v>17</v>
      </c>
      <c r="E447" s="3" t="s">
        <v>0</v>
      </c>
      <c r="F447" s="3" t="s">
        <v>0</v>
      </c>
      <c r="G447" s="9">
        <f>G448</f>
        <v>1010500</v>
      </c>
      <c r="H447" s="9">
        <f t="shared" ref="H447:I447" si="106">H448+H452</f>
        <v>11444500</v>
      </c>
      <c r="I447" s="9">
        <f t="shared" si="106"/>
        <v>2546023</v>
      </c>
    </row>
    <row r="448" spans="1:9" ht="37.5" customHeight="1" x14ac:dyDescent="0.2">
      <c r="A448" s="10" t="s">
        <v>211</v>
      </c>
      <c r="B448" s="3" t="s">
        <v>190</v>
      </c>
      <c r="C448" s="3" t="s">
        <v>196</v>
      </c>
      <c r="D448" s="3" t="s">
        <v>17</v>
      </c>
      <c r="E448" s="3" t="s">
        <v>212</v>
      </c>
      <c r="F448" s="11" t="s">
        <v>0</v>
      </c>
      <c r="G448" s="9">
        <f>G449</f>
        <v>1010500</v>
      </c>
      <c r="H448" s="9">
        <f t="shared" ref="H448:I448" si="107">H449</f>
        <v>1010500</v>
      </c>
      <c r="I448" s="9">
        <f t="shared" si="107"/>
        <v>252624</v>
      </c>
    </row>
    <row r="449" spans="1:9" ht="15" customHeight="1" x14ac:dyDescent="0.2">
      <c r="A449" s="10" t="s">
        <v>78</v>
      </c>
      <c r="B449" s="3" t="s">
        <v>190</v>
      </c>
      <c r="C449" s="3" t="s">
        <v>196</v>
      </c>
      <c r="D449" s="3" t="s">
        <v>17</v>
      </c>
      <c r="E449" s="3" t="s">
        <v>212</v>
      </c>
      <c r="F449" s="3" t="s">
        <v>79</v>
      </c>
      <c r="G449" s="9">
        <v>1010500</v>
      </c>
      <c r="H449" s="9">
        <v>1010500</v>
      </c>
      <c r="I449" s="9">
        <v>252624</v>
      </c>
    </row>
    <row r="450" spans="1:9" ht="15" customHeight="1" x14ac:dyDescent="0.2">
      <c r="A450" s="10" t="s">
        <v>198</v>
      </c>
      <c r="B450" s="3" t="s">
        <v>190</v>
      </c>
      <c r="C450" s="3" t="s">
        <v>196</v>
      </c>
      <c r="D450" s="3" t="s">
        <v>17</v>
      </c>
      <c r="E450" s="3" t="s">
        <v>212</v>
      </c>
      <c r="F450" s="3" t="s">
        <v>199</v>
      </c>
      <c r="G450" s="9">
        <v>1010500</v>
      </c>
      <c r="H450" s="9">
        <v>1010500</v>
      </c>
      <c r="I450" s="9">
        <v>252624</v>
      </c>
    </row>
    <row r="451" spans="1:9" ht="33" customHeight="1" x14ac:dyDescent="0.2">
      <c r="A451" s="8" t="s">
        <v>218</v>
      </c>
      <c r="B451" s="3" t="s">
        <v>190</v>
      </c>
      <c r="C451" s="15" t="s">
        <v>196</v>
      </c>
      <c r="D451" s="15" t="s">
        <v>77</v>
      </c>
      <c r="E451" s="3"/>
      <c r="F451" s="3"/>
      <c r="G451" s="9">
        <f>G452</f>
        <v>7000000</v>
      </c>
      <c r="H451" s="9">
        <f t="shared" ref="H451:I451" si="108">H452</f>
        <v>10434000</v>
      </c>
      <c r="I451" s="9">
        <f t="shared" si="108"/>
        <v>2293399</v>
      </c>
    </row>
    <row r="452" spans="1:9" ht="52.5" customHeight="1" x14ac:dyDescent="0.2">
      <c r="A452" s="10" t="s">
        <v>219</v>
      </c>
      <c r="B452" s="3" t="s">
        <v>190</v>
      </c>
      <c r="C452" s="3" t="s">
        <v>196</v>
      </c>
      <c r="D452" s="15" t="s">
        <v>77</v>
      </c>
      <c r="E452" s="3" t="s">
        <v>220</v>
      </c>
      <c r="F452" s="11" t="s">
        <v>0</v>
      </c>
      <c r="G452" s="9">
        <f>G453</f>
        <v>7000000</v>
      </c>
      <c r="H452" s="9">
        <f t="shared" ref="H452:I452" si="109">H453</f>
        <v>10434000</v>
      </c>
      <c r="I452" s="9">
        <f t="shared" si="109"/>
        <v>2293399</v>
      </c>
    </row>
    <row r="453" spans="1:9" ht="15" customHeight="1" x14ac:dyDescent="0.2">
      <c r="A453" s="10" t="s">
        <v>78</v>
      </c>
      <c r="B453" s="3" t="s">
        <v>190</v>
      </c>
      <c r="C453" s="3" t="s">
        <v>196</v>
      </c>
      <c r="D453" s="15" t="s">
        <v>77</v>
      </c>
      <c r="E453" s="3" t="s">
        <v>220</v>
      </c>
      <c r="F453" s="3" t="s">
        <v>79</v>
      </c>
      <c r="G453" s="9">
        <v>7000000</v>
      </c>
      <c r="H453" s="9">
        <v>10434000</v>
      </c>
      <c r="I453" s="9">
        <v>2293399</v>
      </c>
    </row>
    <row r="454" spans="1:9" ht="15" customHeight="1" x14ac:dyDescent="0.2">
      <c r="A454" s="10" t="s">
        <v>218</v>
      </c>
      <c r="B454" s="3" t="s">
        <v>190</v>
      </c>
      <c r="C454" s="3" t="s">
        <v>196</v>
      </c>
      <c r="D454" s="15" t="s">
        <v>77</v>
      </c>
      <c r="E454" s="3" t="s">
        <v>220</v>
      </c>
      <c r="F454" s="3">
        <v>540</v>
      </c>
      <c r="G454" s="9">
        <v>7000000</v>
      </c>
      <c r="H454" s="9">
        <v>10434000</v>
      </c>
      <c r="I454" s="9">
        <v>2293399</v>
      </c>
    </row>
    <row r="455" spans="1:9" ht="15" customHeight="1" x14ac:dyDescent="0.2">
      <c r="A455" s="43" t="s">
        <v>200</v>
      </c>
      <c r="B455" s="44"/>
      <c r="C455" s="44"/>
      <c r="D455" s="44"/>
      <c r="E455" s="44"/>
      <c r="F455" s="45"/>
      <c r="G455" s="7">
        <f>G10+G306+G409+G422+G430</f>
        <v>645313342.75</v>
      </c>
      <c r="H455" s="7">
        <f>H10+H306+H409+H422+H430</f>
        <v>671050534.48000002</v>
      </c>
      <c r="I455" s="7">
        <f>I10+I306+I409+I422+I430</f>
        <v>166985157.12999997</v>
      </c>
    </row>
  </sheetData>
  <mergeCells count="10">
    <mergeCell ref="A455:F455"/>
    <mergeCell ref="G5:I5"/>
    <mergeCell ref="A6:I6"/>
    <mergeCell ref="A7:I7"/>
    <mergeCell ref="G1:I1"/>
    <mergeCell ref="G2:I2"/>
    <mergeCell ref="G3:I3"/>
    <mergeCell ref="I8:I9"/>
    <mergeCell ref="H8:H9"/>
    <mergeCell ref="G8:G9"/>
  </mergeCells>
  <pageMargins left="0.39370078740157483" right="0.39370078740157483" top="0.55118110236220474" bottom="0.51181102362204722" header="0.31496062992125984" footer="0.31496062992125984"/>
  <pageSetup paperSize="9" scale="5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2025-04-28T06:30:32Z</dcterms:modified>
</cp:coreProperties>
</file>